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730" windowHeight="9225"/>
  </bookViews>
  <sheets>
    <sheet name="MEM" sheetId="17" r:id="rId1"/>
    <sheet name="ORC-S.DES" sheetId="9" r:id="rId2"/>
    <sheet name="COMP-S.DES" sheetId="16" r:id="rId3"/>
    <sheet name="CRONOGRAMA" sheetId="1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#N/A</definedName>
    <definedName name="\e">#N/A</definedName>
    <definedName name="__SL6">#N/A</definedName>
    <definedName name="_expansao" localSheetId="2">#REF!</definedName>
    <definedName name="_expansao" localSheetId="0">#REF!</definedName>
    <definedName name="_expansao">#REF!</definedName>
    <definedName name="_expansao___0" localSheetId="2">#REF!</definedName>
    <definedName name="_expansao___0">#REF!</definedName>
    <definedName name="_expansao___2" localSheetId="2">#REF!</definedName>
    <definedName name="_expansao___2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1" localSheetId="2">[1]EQUIP!#REF!</definedName>
    <definedName name="_MAT1" localSheetId="0">[1]EQUIP!#REF!</definedName>
    <definedName name="_MAT1">[1]EQUIP!#REF!</definedName>
    <definedName name="_Order1" hidden="1">255</definedName>
    <definedName name="_Order2" hidden="1">255</definedName>
    <definedName name="_SL6">#N/A</definedName>
    <definedName name="_Sort" localSheetId="2" hidden="1">#REF!</definedName>
    <definedName name="_Sort" localSheetId="0" hidden="1">#REF!</definedName>
    <definedName name="_Sort" hidden="1">#REF!</definedName>
    <definedName name="A" localSheetId="2">[2]MDO!#REF!</definedName>
    <definedName name="A" localSheetId="0">[2]MDO!#REF!</definedName>
    <definedName name="A">[2]MDO!#REF!</definedName>
    <definedName name="AAA" localSheetId="2">#REF!</definedName>
    <definedName name="AAA" localSheetId="0">#REF!</definedName>
    <definedName name="AAA">#REF!</definedName>
    <definedName name="aaaaaaa" localSheetId="2" hidden="1">#REF!</definedName>
    <definedName name="aaaaaaa" hidden="1">#REF!</definedName>
    <definedName name="ABRE_COLUNAS">#N/A</definedName>
    <definedName name="ACERTA_TITULOS">#N/A</definedName>
    <definedName name="ar" localSheetId="2">#REF!</definedName>
    <definedName name="ar" localSheetId="0">#REF!</definedName>
    <definedName name="ar">#REF!</definedName>
    <definedName name="_xlnm.Extract" localSheetId="2">#REF!</definedName>
    <definedName name="_xlnm.Extract">#REF!</definedName>
    <definedName name="_xlnm.Print_Area" localSheetId="2">'COMP-S.DES'!$A$1:$G$20</definedName>
    <definedName name="_xlnm.Print_Area" localSheetId="0">MEM!$A$1:$I$188</definedName>
    <definedName name="_xlnm.Print_Area" localSheetId="1">'ORC-S.DES'!$A$1:$H$71</definedName>
    <definedName name="Área_impressão_IM" localSheetId="2">#REF!</definedName>
    <definedName name="Área_impressão_IM" localSheetId="0">#REF!</definedName>
    <definedName name="Área_impressão_IM">#REF!</definedName>
    <definedName name="ASP" localSheetId="2">#REF!</definedName>
    <definedName name="ASP">#REF!</definedName>
    <definedName name="BANCO" localSheetId="2">#REF!</definedName>
    <definedName name="BANCO">#REF!</definedName>
    <definedName name="_xlnm.Database" localSheetId="2">#REF!</definedName>
    <definedName name="_xlnm.Database">#REF!</definedName>
    <definedName name="BANCO1" localSheetId="2">#REF!</definedName>
    <definedName name="BANCO1">#REF!</definedName>
    <definedName name="BANCO2" localSheetId="2">#REF!</definedName>
    <definedName name="BANCO2">#REF!</definedName>
    <definedName name="BANCO3" localSheetId="2">#REF!</definedName>
    <definedName name="BANCO3">#REF!</definedName>
    <definedName name="BANCO4" localSheetId="2">#REF!</definedName>
    <definedName name="BANCO4">#REF!</definedName>
    <definedName name="bdi" localSheetId="2">#REF!</definedName>
    <definedName name="bdi">#REF!</definedName>
    <definedName name="BLOCO_BEEP">#N/A</definedName>
    <definedName name="BLOCO_IMPRESSAO">#N/A</definedName>
    <definedName name="BLOCO_SI">#N/A</definedName>
    <definedName name="bocais" localSheetId="2">#REF!</definedName>
    <definedName name="bocais" localSheetId="0">#REF!</definedName>
    <definedName name="bocais">#REF!</definedName>
    <definedName name="bocais___0" localSheetId="2">#REF!</definedName>
    <definedName name="bocais___0">#REF!</definedName>
    <definedName name="bocais___2" localSheetId="2">#REF!</definedName>
    <definedName name="bocais___2">#REF!</definedName>
    <definedName name="Bomba_putzmeister" localSheetId="2">#REF!</definedName>
    <definedName name="Bomba_putzmeister">#REF!</definedName>
    <definedName name="calculo_de_hf" localSheetId="2">#REF!</definedName>
    <definedName name="calculo_de_hf">#REF!</definedName>
    <definedName name="calculo_de_hf___0" localSheetId="2">#REF!</definedName>
    <definedName name="calculo_de_hf___0">#REF!</definedName>
    <definedName name="calculo_de_hf___2" localSheetId="2">#REF!</definedName>
    <definedName name="calculo_de_hf___2">#REF!</definedName>
    <definedName name="Capa1" localSheetId="2">#REF!</definedName>
    <definedName name="Capa1">#REF!</definedName>
    <definedName name="CODIGO" localSheetId="2">#REF!</definedName>
    <definedName name="CODIGO">#REF!</definedName>
    <definedName name="Código" localSheetId="2">#REF!</definedName>
    <definedName name="Código">#REF!</definedName>
    <definedName name="COMEÇO" localSheetId="2">'[3]CAPA -1'!#REF!</definedName>
    <definedName name="COMEÇO">'[3]CAPA -1'!#REF!</definedName>
    <definedName name="CONTADOR">#N/A</definedName>
    <definedName name="CPAV" localSheetId="2">#REF!</definedName>
    <definedName name="CPAV" localSheetId="0">#REF!</definedName>
    <definedName name="CPAV">#REF!</definedName>
    <definedName name="_xlnm.Criteria" localSheetId="2">'[4]MV cubicle'!#REF!</definedName>
    <definedName name="_xlnm.Criteria" localSheetId="0">'[4]MV cubicle'!#REF!</definedName>
    <definedName name="_xlnm.Criteria">'[4]MV cubicle'!#REF!</definedName>
    <definedName name="cu" localSheetId="2" hidden="1">#REF!</definedName>
    <definedName name="cu" localSheetId="0" hidden="1">#REF!</definedName>
    <definedName name="cu" hidden="1">#REF!</definedName>
    <definedName name="D">[5]Serviços!$A:$I</definedName>
    <definedName name="Data" localSheetId="2">#REF!</definedName>
    <definedName name="Data" localSheetId="0">#REF!</definedName>
    <definedName name="Data">#REF!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f">[5]Serviços!$A:$I</definedName>
    <definedName name="DIMENSIONAMENTO_DE_TUBULAÇÃO" localSheetId="2">#REF!</definedName>
    <definedName name="DIMENSIONAMENTO_DE_TUBULAÇÃO" localSheetId="0">#REF!</definedName>
    <definedName name="DIMENSIONAMENTO_DE_TUBULAÇÃO">#REF!</definedName>
    <definedName name="DIMENSIONAMENTO_DE_TUBULAÇÃO___0" localSheetId="2">#REF!</definedName>
    <definedName name="DIMENSIONAMENTO_DE_TUBULAÇÃO___0">#REF!</definedName>
    <definedName name="DIMENSIONAMENTO_DE_TUBULAÇÃO___2" localSheetId="2">#REF!</definedName>
    <definedName name="DIMENSIONAMENTO_DE_TUBULAÇÃO___2">#REF!</definedName>
    <definedName name="DIST" localSheetId="2">#REF!</definedName>
    <definedName name="DIST">#REF!</definedName>
    <definedName name="DIST1" localSheetId="2">#REF!</definedName>
    <definedName name="DIST1">#REF!</definedName>
    <definedName name="DIST10" localSheetId="2">#REF!</definedName>
    <definedName name="DIST10">#REF!</definedName>
    <definedName name="DIST2" localSheetId="2">#REF!</definedName>
    <definedName name="DIST2">#REF!</definedName>
    <definedName name="DT">[6]Dados!$A$6</definedName>
    <definedName name="DTUBOS" localSheetId="2">#REF!</definedName>
    <definedName name="DTUBOS" localSheetId="0">#REF!</definedName>
    <definedName name="DTUBOS">#REF!</definedName>
    <definedName name="DTUBOS___0" localSheetId="2">#REF!</definedName>
    <definedName name="DTUBOS___0">#REF!</definedName>
    <definedName name="DTUBOS___2" localSheetId="2">#REF!</definedName>
    <definedName name="DTUBOS___2">#REF!</definedName>
    <definedName name="E" localSheetId="2">#REF!</definedName>
    <definedName name="E">#REF!</definedName>
    <definedName name="E_ESQUERDA">#N/A</definedName>
    <definedName name="Edital" localSheetId="2">#REF!</definedName>
    <definedName name="Edital" localSheetId="0">#REF!</definedName>
    <definedName name="Edital">#REF!</definedName>
    <definedName name="EQPTO" localSheetId="2">#REF!</definedName>
    <definedName name="EQPTO">#REF!</definedName>
    <definedName name="equipamento" localSheetId="2">#REF!</definedName>
    <definedName name="equipamento">#REF!</definedName>
    <definedName name="ERRO">#N/A</definedName>
    <definedName name="Excel_BuiltIn__FilterDatabase_1" localSheetId="2">'[7]REPROGRAMAÇÃO ORÇAMENTO'!#REF!</definedName>
    <definedName name="Excel_BuiltIn__FilterDatabase_1" localSheetId="0">'[7]REPROGRAMAÇÃO ORÇAMENTO'!#REF!</definedName>
    <definedName name="Excel_BuiltIn__FilterDatabase_1">'[8]REPROGRAMAÇÃO ORÇAMENTO'!#REF!</definedName>
    <definedName name="Excel_BuiltIn__FilterDatabase_13" localSheetId="2">#REF!</definedName>
    <definedName name="Excel_BuiltIn__FilterDatabase_13" localSheetId="0">#REF!</definedName>
    <definedName name="Excel_BuiltIn__FilterDatabase_13">#REF!</definedName>
    <definedName name="Excel_BuiltIn__FilterDatabase_14" localSheetId="2">#REF!</definedName>
    <definedName name="Excel_BuiltIn__FilterDatabase_14">#REF!</definedName>
    <definedName name="Excel_BuiltIn__FilterDatabase_15" localSheetId="2">#REF!</definedName>
    <definedName name="Excel_BuiltIn__FilterDatabase_15">#REF!</definedName>
    <definedName name="Excel_BuiltIn__FilterDatabase_16" localSheetId="2">#REF!</definedName>
    <definedName name="Excel_BuiltIn__FilterDatabase_16">#REF!</definedName>
    <definedName name="Excel_BuiltIn__FilterDatabase_17" localSheetId="2">#REF!</definedName>
    <definedName name="Excel_BuiltIn__FilterDatabase_17">#REF!</definedName>
    <definedName name="Excel_BuiltIn__FilterDatabase_18" localSheetId="2">#REF!</definedName>
    <definedName name="Excel_BuiltIn__FilterDatabase_18">#REF!</definedName>
    <definedName name="expansão" localSheetId="2">#REF!</definedName>
    <definedName name="expansão">#REF!</definedName>
    <definedName name="FINAL">#N/A</definedName>
    <definedName name="FUNCAO">#N/A</definedName>
    <definedName name="FUNCAO_1">#N/A</definedName>
    <definedName name="FUNCAO_3">#N/A</definedName>
    <definedName name="FUNCAO_TITULOS">#N/A</definedName>
    <definedName name="Hilfetext">"Bearbeitungsfeld 20"</definedName>
    <definedName name="IA">#N/A</definedName>
    <definedName name="insumos" localSheetId="2">#REF!</definedName>
    <definedName name="insumos" localSheetId="0">#REF!</definedName>
    <definedName name="insumos">#REF!</definedName>
    <definedName name="ITEM" localSheetId="2">#REF!</definedName>
    <definedName name="ITEM">#REF!</definedName>
    <definedName name="L_">#N/A</definedName>
    <definedName name="Licitante">'[9]2.1.1'!$B$3</definedName>
    <definedName name="lp" localSheetId="2">#REF!</definedName>
    <definedName name="lp" localSheetId="0">#REF!</definedName>
    <definedName name="lp">#REF!</definedName>
    <definedName name="Mão_de_Obra" localSheetId="2">#REF!</definedName>
    <definedName name="Mão_de_Obra">#REF!</definedName>
    <definedName name="MAT" localSheetId="2">[1]EQUIP!#REF!</definedName>
    <definedName name="MAT">[1]EQUIP!#REF!</definedName>
    <definedName name="materiais" localSheetId="2">#REF!</definedName>
    <definedName name="materiais" localSheetId="0">#REF!</definedName>
    <definedName name="materiais">#REF!</definedName>
    <definedName name="MENSAGEM">#N/A</definedName>
    <definedName name="MENSSAGEM_ERRO">#N/A</definedName>
    <definedName name="MO" localSheetId="2">[1]EQUIP!#REF!</definedName>
    <definedName name="MO" localSheetId="0">[1]EQUIP!#REF!</definedName>
    <definedName name="MO">[1]EQUIP!#REF!</definedName>
    <definedName name="N_FOLHAS">#N/A</definedName>
    <definedName name="Objeto" localSheetId="2">#REF!</definedName>
    <definedName name="Objeto" localSheetId="0">#REF!</definedName>
    <definedName name="Objeto">#REF!</definedName>
    <definedName name="OI" localSheetId="2" hidden="1">#REF!</definedName>
    <definedName name="OI" hidden="1">#REF!</definedName>
    <definedName name="PL_ABC" localSheetId="2">#REF!</definedName>
    <definedName name="PL_ABC">#REF!</definedName>
    <definedName name="planilha" localSheetId="2">#REF!</definedName>
    <definedName name="planilha">#REF!</definedName>
    <definedName name="Print_Area_MI" localSheetId="2">[10]RESGER!#REF!</definedName>
    <definedName name="Print_Area_MI">[10]RESGER!#REF!</definedName>
    <definedName name="Print_Titles_MI">[10]RESGER!$1:$9,[10]RESGER!$E:$E</definedName>
    <definedName name="QA">#N/A</definedName>
    <definedName name="reducao" localSheetId="2">#REF!</definedName>
    <definedName name="reducao" localSheetId="0">#REF!</definedName>
    <definedName name="reducao">#REF!</definedName>
    <definedName name="reducao___0" localSheetId="2">#REF!</definedName>
    <definedName name="reducao___0">#REF!</definedName>
    <definedName name="reducao___2" localSheetId="2">#REF!</definedName>
    <definedName name="reducao___2">#REF!</definedName>
    <definedName name="RES_CPS" localSheetId="2">#REF!</definedName>
    <definedName name="RES_CPS">#REF!</definedName>
    <definedName name="RETORNA_CURSOR">#N/A</definedName>
    <definedName name="SchDialog">"Schaltfläche 10"</definedName>
    <definedName name="SchPrüfen">"Schaltfläche 8"</definedName>
    <definedName name="Serviços">[11]Serviços!$A:$I</definedName>
    <definedName name="SOBE_ATE_I_0">#N/A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SUCCAO" localSheetId="2">#REF!</definedName>
    <definedName name="SUCCAO" localSheetId="0">#REF!</definedName>
    <definedName name="SUCCAO">#REF!</definedName>
    <definedName name="SUCCAO___0" localSheetId="2">#REF!</definedName>
    <definedName name="SUCCAO___0">#REF!</definedName>
    <definedName name="SUCCAO___2" localSheetId="2">#REF!</definedName>
    <definedName name="SUCCAO___2">#REF!</definedName>
    <definedName name="TABELA" localSheetId="2">#REF!</definedName>
    <definedName name="TABELA">#REF!</definedName>
    <definedName name="tabtubo" localSheetId="2">#REF!</definedName>
    <definedName name="tabtubo">#REF!</definedName>
    <definedName name="tabtubo___0" localSheetId="2">#REF!</definedName>
    <definedName name="tabtubo___0">#REF!</definedName>
    <definedName name="tabtubo___2" localSheetId="2">#REF!</definedName>
    <definedName name="tabtubo___2">#REF!</definedName>
    <definedName name="TABTUBOMM" localSheetId="2">#REF!</definedName>
    <definedName name="TABTUBOMM">#REF!</definedName>
    <definedName name="TABTUBOMM___0" localSheetId="2">#REF!</definedName>
    <definedName name="TABTUBOMM___0">#REF!</definedName>
    <definedName name="TABTUBOMM___2" localSheetId="2">#REF!</definedName>
    <definedName name="TABTUBOMM___2">#REF!</definedName>
    <definedName name="total" localSheetId="2">#REF!</definedName>
    <definedName name="total">#REF!</definedName>
    <definedName name="Tubos_PRFV" localSheetId="2">#REF!</definedName>
    <definedName name="Tubos_PRFV">#REF!</definedName>
    <definedName name="Tubos_PRFV___0" localSheetId="2">#REF!</definedName>
    <definedName name="Tubos_PRFV___0">#REF!</definedName>
    <definedName name="Tubos_PRFV___2" localSheetId="2">#REF!</definedName>
    <definedName name="Tubos_PRFV___2">#REF!</definedName>
    <definedName name="UA">#N/A</definedName>
    <definedName name="VALOR">#N/A</definedName>
    <definedName name="VALOR_1">#N/A</definedName>
    <definedName name="VALOR_2">#N/A</definedName>
    <definedName name="vasos.xlx" localSheetId="2">#REF!</definedName>
    <definedName name="vasos.xlx" localSheetId="0">#REF!</definedName>
    <definedName name="vasos.xlx">#REF!</definedName>
    <definedName name="VAZAO" localSheetId="2">#REF!</definedName>
    <definedName name="VAZAO">#REF!</definedName>
    <definedName name="VAZAO___0" localSheetId="2">#REF!</definedName>
    <definedName name="VAZAO___0">#REF!</definedName>
    <definedName name="VAZAO___2" localSheetId="2">#REF!</definedName>
    <definedName name="VAZAO___2">#REF!</definedName>
    <definedName name="VERIFICA_SI">#N/A</definedName>
    <definedName name="x" localSheetId="2">#REF!</definedName>
    <definedName name="x" localSheetId="0">#REF!</definedName>
    <definedName name="x">#REF!</definedName>
    <definedName name="Z" localSheetId="2">#REF!</definedName>
    <definedName name="Z">#REF!</definedName>
  </definedNames>
  <calcPr calcId="162913"/>
</workbook>
</file>

<file path=xl/calcChain.xml><?xml version="1.0" encoding="utf-8"?>
<calcChain xmlns="http://schemas.openxmlformats.org/spreadsheetml/2006/main">
  <c r="C16" i="18" l="1"/>
  <c r="D13" i="18" s="1"/>
  <c r="S14" i="18"/>
  <c r="O14" i="18"/>
  <c r="K14" i="18"/>
  <c r="G14" i="18"/>
  <c r="H14" i="18" s="1"/>
  <c r="L14" i="18" s="1"/>
  <c r="P14" i="18" s="1"/>
  <c r="T14" i="18" s="1"/>
  <c r="F14" i="18"/>
  <c r="J14" i="18" s="1"/>
  <c r="N14" i="18" s="1"/>
  <c r="R14" i="18" s="1"/>
  <c r="A14" i="18"/>
  <c r="S13" i="18"/>
  <c r="O13" i="18"/>
  <c r="K13" i="18"/>
  <c r="G13" i="18"/>
  <c r="H13" i="18" s="1"/>
  <c r="F13" i="18"/>
  <c r="J13" i="18" s="1"/>
  <c r="N13" i="18" s="1"/>
  <c r="R13" i="18" s="1"/>
  <c r="A13" i="18"/>
  <c r="S12" i="18"/>
  <c r="O12" i="18"/>
  <c r="N12" i="18"/>
  <c r="R12" i="18" s="1"/>
  <c r="K12" i="18"/>
  <c r="J12" i="18"/>
  <c r="G12" i="18"/>
  <c r="H12" i="18" s="1"/>
  <c r="F12" i="18"/>
  <c r="A12" i="18"/>
  <c r="S11" i="18"/>
  <c r="O11" i="18"/>
  <c r="K11" i="18"/>
  <c r="J11" i="18"/>
  <c r="N11" i="18" s="1"/>
  <c r="R11" i="18" s="1"/>
  <c r="G11" i="18"/>
  <c r="F11" i="18"/>
  <c r="A11" i="18"/>
  <c r="S10" i="18"/>
  <c r="O10" i="18"/>
  <c r="K10" i="18"/>
  <c r="G10" i="18"/>
  <c r="H10" i="18" s="1"/>
  <c r="F10" i="18"/>
  <c r="J10" i="18" s="1"/>
  <c r="N10" i="18" s="1"/>
  <c r="R10" i="18" s="1"/>
  <c r="A10" i="18"/>
  <c r="G16" i="18" l="1"/>
  <c r="K16" i="18"/>
  <c r="I16" i="18" s="1"/>
  <c r="L13" i="18"/>
  <c r="P13" i="18" s="1"/>
  <c r="T13" i="18" s="1"/>
  <c r="O16" i="18"/>
  <c r="M16" i="18" s="1"/>
  <c r="S16" i="18"/>
  <c r="Q16" i="18" s="1"/>
  <c r="L12" i="18"/>
  <c r="P12" i="18" s="1"/>
  <c r="T12" i="18" s="1"/>
  <c r="H11" i="18"/>
  <c r="L11" i="18" s="1"/>
  <c r="P11" i="18" s="1"/>
  <c r="T11" i="18" s="1"/>
  <c r="D11" i="18"/>
  <c r="E16" i="18"/>
  <c r="F16" i="18" s="1"/>
  <c r="J16" i="18" s="1"/>
  <c r="D10" i="18"/>
  <c r="D12" i="18"/>
  <c r="D14" i="18"/>
  <c r="L10" i="18"/>
  <c r="H16" i="18"/>
  <c r="N16" i="18" l="1"/>
  <c r="R16" i="18" s="1"/>
  <c r="D16" i="18"/>
  <c r="P10" i="18"/>
  <c r="L16" i="18"/>
  <c r="T10" i="18" l="1"/>
  <c r="T16" i="18" s="1"/>
  <c r="P16" i="18"/>
  <c r="H69" i="17" l="1"/>
  <c r="G30" i="9"/>
  <c r="H30" i="9" s="1"/>
  <c r="F159" i="17"/>
  <c r="F160" i="17"/>
  <c r="F158" i="17"/>
  <c r="F140" i="17"/>
  <c r="D173" i="17" l="1"/>
  <c r="H171" i="17" s="1"/>
  <c r="E9" i="17"/>
  <c r="H186" i="17"/>
  <c r="E182" i="17"/>
  <c r="E183" i="17"/>
  <c r="E181" i="17"/>
  <c r="H175" i="17"/>
  <c r="E184" i="17" l="1"/>
  <c r="H179" i="17" s="1"/>
  <c r="E169" i="17"/>
  <c r="H165" i="17" s="1"/>
  <c r="E93" i="17"/>
  <c r="H90" i="17" s="1"/>
  <c r="F88" i="17"/>
  <c r="H86" i="17" s="1"/>
  <c r="F84" i="17"/>
  <c r="H82" i="17" s="1"/>
  <c r="F80" i="17"/>
  <c r="H78" i="17"/>
  <c r="H74" i="17"/>
  <c r="H65" i="17"/>
  <c r="F58" i="17"/>
  <c r="H56" i="17" s="1"/>
  <c r="F54" i="17"/>
  <c r="H52" i="17" s="1"/>
  <c r="F50" i="17"/>
  <c r="H48" i="17" s="1"/>
  <c r="F46" i="17"/>
  <c r="H44" i="17" s="1"/>
  <c r="F42" i="17"/>
  <c r="H40" i="17" s="1"/>
  <c r="F38" i="17"/>
  <c r="H36" i="17" s="1"/>
  <c r="E32" i="17"/>
  <c r="E34" i="17" s="1"/>
  <c r="H29" i="17" s="1"/>
  <c r="F27" i="17"/>
  <c r="G28" i="9" l="1"/>
  <c r="G29" i="9"/>
  <c r="G31" i="9"/>
  <c r="G32" i="9"/>
  <c r="G33" i="9"/>
  <c r="G34" i="9"/>
  <c r="G36" i="9"/>
  <c r="H61" i="17"/>
  <c r="F161" i="17"/>
  <c r="H156" i="17" s="1"/>
  <c r="E154" i="17"/>
  <c r="H149" i="17" s="1"/>
  <c r="E147" i="17"/>
  <c r="H142" i="17" s="1"/>
  <c r="H138" i="17"/>
  <c r="H134" i="17"/>
  <c r="H130" i="17"/>
  <c r="E127" i="17"/>
  <c r="E128" i="17"/>
  <c r="E126" i="17"/>
  <c r="H118" i="17"/>
  <c r="H114" i="17"/>
  <c r="E111" i="17"/>
  <c r="H109" i="17" s="1"/>
  <c r="G102" i="17"/>
  <c r="H100" i="17" s="1"/>
  <c r="E107" i="17"/>
  <c r="H105" i="17" s="1"/>
  <c r="E98" i="17"/>
  <c r="H96" i="17" s="1"/>
  <c r="H25" i="17"/>
  <c r="H21" i="17"/>
  <c r="F19" i="17"/>
  <c r="H17" i="17" s="1"/>
  <c r="H124" i="17" l="1"/>
  <c r="G56" i="9"/>
  <c r="H56" i="9" s="1"/>
  <c r="G53" i="9"/>
  <c r="H53" i="9" s="1"/>
  <c r="G66" i="9"/>
  <c r="H66" i="9" s="1"/>
  <c r="G67" i="9"/>
  <c r="H67" i="9" s="1"/>
  <c r="G19" i="16"/>
  <c r="G18" i="16"/>
  <c r="G17" i="16"/>
  <c r="H34" i="9"/>
  <c r="H33" i="9"/>
  <c r="H31" i="9"/>
  <c r="H32" i="9"/>
  <c r="G20" i="16" l="1"/>
  <c r="G27" i="9" l="1"/>
  <c r="H27" i="9" s="1"/>
  <c r="H28" i="9"/>
  <c r="G49" i="9"/>
  <c r="H49" i="9" s="1"/>
  <c r="G17" i="9"/>
  <c r="H17" i="9" s="1"/>
  <c r="G18" i="9"/>
  <c r="H18" i="9" s="1"/>
  <c r="G19" i="9"/>
  <c r="H19" i="9" s="1"/>
  <c r="G20" i="9"/>
  <c r="H20" i="9" s="1"/>
  <c r="G21" i="9"/>
  <c r="H21" i="9" s="1"/>
  <c r="G22" i="9"/>
  <c r="H22" i="9" s="1"/>
  <c r="G23" i="9"/>
  <c r="H23" i="9" s="1"/>
  <c r="G16" i="9"/>
  <c r="H16" i="9" s="1"/>
  <c r="G14" i="9"/>
  <c r="H14" i="9" s="1"/>
  <c r="G15" i="9"/>
  <c r="H15" i="9" s="1"/>
  <c r="G63" i="9"/>
  <c r="G64" i="9"/>
  <c r="H64" i="9" s="1"/>
  <c r="H36" i="9" l="1"/>
  <c r="H37" i="9" l="1"/>
  <c r="G51" i="9"/>
  <c r="H51" i="9" s="1"/>
  <c r="G52" i="9"/>
  <c r="H52" i="9" s="1"/>
  <c r="G54" i="9"/>
  <c r="H54" i="9" s="1"/>
  <c r="G55" i="9"/>
  <c r="H55" i="9" s="1"/>
  <c r="G57" i="9"/>
  <c r="H57" i="9" s="1"/>
  <c r="G42" i="9" l="1"/>
  <c r="H42" i="9" s="1"/>
  <c r="G43" i="9"/>
  <c r="H43" i="9" s="1"/>
  <c r="G45" i="9"/>
  <c r="H45" i="9" s="1"/>
  <c r="G41" i="9"/>
  <c r="H41" i="9" s="1"/>
  <c r="H46" i="9" l="1"/>
  <c r="E15" i="17" l="1"/>
  <c r="H13" i="17" l="1"/>
  <c r="E13" i="9" s="1"/>
  <c r="E62" i="9"/>
  <c r="H63" i="9" l="1"/>
  <c r="G9" i="16" l="1"/>
  <c r="G8" i="16"/>
  <c r="G10" i="16" l="1"/>
  <c r="G50" i="9"/>
  <c r="H50" i="9" s="1"/>
  <c r="H58" i="9" s="1"/>
  <c r="G13" i="9" l="1"/>
  <c r="G62" i="9" l="1"/>
  <c r="H62" i="9" l="1"/>
  <c r="H68" i="9" s="1"/>
  <c r="H13" i="9" l="1"/>
  <c r="H24" i="9" s="1"/>
  <c r="H70" i="9" l="1"/>
  <c r="I71" i="9" s="1"/>
</calcChain>
</file>

<file path=xl/sharedStrings.xml><?xml version="1.0" encoding="utf-8"?>
<sst xmlns="http://schemas.openxmlformats.org/spreadsheetml/2006/main" count="542" uniqueCount="208">
  <si>
    <t xml:space="preserve">SERVIÇOS PRELIMINARES </t>
  </si>
  <si>
    <t>Placa de obra em chapa de aço galvanizado</t>
  </si>
  <si>
    <t>PAVIMENTAÇÃO</t>
  </si>
  <si>
    <t>SINALIZAÇÃO</t>
  </si>
  <si>
    <t>3.1</t>
  </si>
  <si>
    <t>Quantidade</t>
  </si>
  <si>
    <t>Item</t>
  </si>
  <si>
    <t>s/ BDI</t>
  </si>
  <si>
    <t>c/ BDI</t>
  </si>
  <si>
    <t>Serviço</t>
  </si>
  <si>
    <t>Unidade</t>
  </si>
  <si>
    <t>TOTAL DO ITEM</t>
  </si>
  <si>
    <t>TOTAL GERAL</t>
  </si>
  <si>
    <t>Preço unit</t>
  </si>
  <si>
    <t>Total (R$)</t>
  </si>
  <si>
    <t>Rua:</t>
  </si>
  <si>
    <t>BDI:</t>
  </si>
  <si>
    <t>m³</t>
  </si>
  <si>
    <t>m²</t>
  </si>
  <si>
    <t>1.2</t>
  </si>
  <si>
    <t>und</t>
  </si>
  <si>
    <t>Pintura de ligação RR-2C</t>
  </si>
  <si>
    <t>Sinalizaçao Horizontal</t>
  </si>
  <si>
    <t>Obra:</t>
  </si>
  <si>
    <t>Data:</t>
  </si>
  <si>
    <t>3.2</t>
  </si>
  <si>
    <t>1.1</t>
  </si>
  <si>
    <t>txkm</t>
  </si>
  <si>
    <t xml:space="preserve">PLANILHA ORÇAMENTÁRIA </t>
  </si>
  <si>
    <t xml:space="preserve">Varrição e limpeza de superficie </t>
  </si>
  <si>
    <t>Código</t>
  </si>
  <si>
    <t>Composição</t>
  </si>
  <si>
    <t>COMPOSIÇÃO DE PREÇOS</t>
  </si>
  <si>
    <t>Referência:</t>
  </si>
  <si>
    <t>Elaborado pelo projetista</t>
  </si>
  <si>
    <t>Tipo</t>
  </si>
  <si>
    <t>Descrição</t>
  </si>
  <si>
    <t>Vassoura mecanica rebocável com escova cilindirca</t>
  </si>
  <si>
    <t>CHP</t>
  </si>
  <si>
    <t>Servente com encargos complementares</t>
  </si>
  <si>
    <t>H</t>
  </si>
  <si>
    <t>MEMORIA DE CÁLCULO</t>
  </si>
  <si>
    <t xml:space="preserve">DADOS GEOMÉTRICOS </t>
  </si>
  <si>
    <t>Nome da Via Projetada</t>
  </si>
  <si>
    <t xml:space="preserve">Estacas </t>
  </si>
  <si>
    <t xml:space="preserve">Extenção da Rua (m) </t>
  </si>
  <si>
    <t>Área a ser Pavimentada (m²)</t>
  </si>
  <si>
    <t>Concordância</t>
  </si>
  <si>
    <t>TOTAL</t>
  </si>
  <si>
    <t>Total:</t>
  </si>
  <si>
    <t xml:space="preserve">Largura </t>
  </si>
  <si>
    <t>Altura</t>
  </si>
  <si>
    <t>Área</t>
  </si>
  <si>
    <t>Extensão</t>
  </si>
  <si>
    <t>Largura</t>
  </si>
  <si>
    <t>1.3</t>
  </si>
  <si>
    <t>Espessura</t>
  </si>
  <si>
    <t>2.1</t>
  </si>
  <si>
    <t>2.2</t>
  </si>
  <si>
    <t>Total</t>
  </si>
  <si>
    <t>Densidade</t>
  </si>
  <si>
    <t>Comprimento</t>
  </si>
  <si>
    <t>Pista</t>
  </si>
  <si>
    <t>Faixa 01</t>
  </si>
  <si>
    <t>Faixa 02</t>
  </si>
  <si>
    <t>2.4</t>
  </si>
  <si>
    <t>2.5</t>
  </si>
  <si>
    <t>2.6</t>
  </si>
  <si>
    <t>2.7</t>
  </si>
  <si>
    <t>SICRO - 1619003</t>
  </si>
  <si>
    <t>SICRO - 4011351</t>
  </si>
  <si>
    <t>Imprimação com asfalto diluído CM-30</t>
  </si>
  <si>
    <t>Execução de pavimento com aplicação de concreto asfáltico, camada de rolagem (5cm) - exclusive carga e transporte</t>
  </si>
  <si>
    <t>Execução de pavimento com aplicação de concreto asfáltico, camada de binder (3cm) - exclusive carga e transporte</t>
  </si>
  <si>
    <t>Pintura de eixo viário e vagas de estacionamento, sobre asfalto com tinta retrorrefletiva a base de resina acrílica com microesferas de vidro, aplicação mecânica com demarcadora autopropelida</t>
  </si>
  <si>
    <t>Pintura de faixa de pedestre com tinta retrorrefletiva a base de resina acrílica com microesferas de vidro, e=50cm, aplicação manual</t>
  </si>
  <si>
    <t>ACESSIBILIDADE/PASSEIOS/OBRAS COMPLEMENTARES</t>
  </si>
  <si>
    <t xml:space="preserve">Passeios </t>
  </si>
  <si>
    <t>Execução De Passeio Em Piso Intertravado, Com Bloco Retangular De 20 X 10 Cm, Espessura 6 cm, Cor Natural.</t>
  </si>
  <si>
    <t>Execução De Passeio Em Piso Intertravado podotátil, Com Bloco Retangular De 20 X 10 Cm, Espessura 6 cm. Cor Vermelho.</t>
  </si>
  <si>
    <t>Guia de Contenção</t>
  </si>
  <si>
    <t>m</t>
  </si>
  <si>
    <t>Assentamento de guia (meio-fio) em trecho reto, confeccionada em concreto pré-fabricado, dimessão 100x15x13x20cm (C x B.I x B.S x A).</t>
  </si>
  <si>
    <t>Sinalizaçao Vertical</t>
  </si>
  <si>
    <t xml:space="preserve">DRENAGEM </t>
  </si>
  <si>
    <t xml:space="preserve">Transporte com caminhão basculante 14 m³, em via pavimentada, DMT até 30 Km </t>
  </si>
  <si>
    <t>Reaterro mecanizado de vala com retroescavadeira</t>
  </si>
  <si>
    <t>3.3</t>
  </si>
  <si>
    <t>SICRO - 1600404</t>
  </si>
  <si>
    <t>Remoção de tubos de concreto com diâmetro de 0,40 m a 1,00 m em valas e bueiros</t>
  </si>
  <si>
    <t>Escavação mecânica de vala com profundidade de até 1,5 m, com retroescavadeira - Tubulação</t>
  </si>
  <si>
    <t>Escavação horizontal mecanizada, incluindo carga, descarga e transporte em solo de 1ª categoria e caminhão basculante, DMT até 200m - Calçadas</t>
  </si>
  <si>
    <t>Escavação vertival a céu aberto, em obras de infraestrutura, incluindo carga, descarga e transporte, em solo de 1ª categoria com escavadeira hidráulica, DMT 1km - Reforço da base (Rua Paolo Floriani)</t>
  </si>
  <si>
    <t>Varrição e limpeza de superficie</t>
  </si>
  <si>
    <t>Varrição e limpeza de superficie - Paralelepípedo</t>
  </si>
  <si>
    <t>Demolição mecânica das calçadas (concreto armado - Paver - Paralélepipedo - Lajota - Meio-fio), com escavadeira hidráulica ou martelo hidráulico - sem reaproveitamento</t>
  </si>
  <si>
    <t>Carga, manobra e descarga de entulho em caminhão basculante 14m³ e descarga ao ar livre</t>
  </si>
  <si>
    <t>m³xkm</t>
  </si>
  <si>
    <t xml:space="preserve">Tubo de concreto para rede coletoras de águas pluviais, diâmetro de 600mm, junta rígida - fornecimento e instalação </t>
  </si>
  <si>
    <t xml:space="preserve">Tubo de concreto para rede coletoras de águas pluviais, diâmetro de 500mm, junta rígida - fornecimento e instalação </t>
  </si>
  <si>
    <t>SICRO - 2003632</t>
  </si>
  <si>
    <t>Tábua de madeira não aparelhada de 2,5 cm x 30 cm, Pinus ou equivalente</t>
  </si>
  <si>
    <t>Berço para tubulação</t>
  </si>
  <si>
    <t>Lastro de brita comercial compactado com soquete vibratório - espalhamento manual</t>
  </si>
  <si>
    <t xml:space="preserve">Reaterro de vala </t>
  </si>
  <si>
    <t>Transporte com caminhão basculante 14 m³, em via pavimentada, DMT até 30 Km</t>
  </si>
  <si>
    <t>Unidade: und</t>
  </si>
  <si>
    <t>Elaborada pelo Projetista</t>
  </si>
  <si>
    <t>SINAPI</t>
  </si>
  <si>
    <t>Tubo de Aço Galvanizado com costura Classe Média DN 2" E=3,65mm - 5,10 Kg/m</t>
  </si>
  <si>
    <t>Escavação Manual em solo Profundidade até 1,30 m</t>
  </si>
  <si>
    <t>CONCRETO FCK=15MPA, CONFECÇÃO EM BETONEIRA E LANÇAMENTO MANUAL - AREIA E BRITA COMERCIAIS</t>
  </si>
  <si>
    <t>Fornecimento e implantação de placa em aço</t>
  </si>
  <si>
    <t>Fornecimento  e implantação suporte metálico p/ fixação de placa, inclusive base de concreto</t>
  </si>
  <si>
    <t>Execução e compactação de base e sub base para pavimentação de brita graduada simples - exclusive carga e transporte - (Rua Paolo Floriani)</t>
  </si>
  <si>
    <t xml:space="preserve">Carga de mistura asfáltica em caminhão basculante </t>
  </si>
  <si>
    <t>Assentamento de guia (meio-fio) em trecho reto, confeccionada em concreto pré-fabricado, dimessão 100x15x13x30cm (C x B.I x B.S x A), para vias urbanas (uso viário).</t>
  </si>
  <si>
    <t>1.4</t>
  </si>
  <si>
    <t>1.5</t>
  </si>
  <si>
    <t>1.6</t>
  </si>
  <si>
    <t>1.7</t>
  </si>
  <si>
    <t>1.8</t>
  </si>
  <si>
    <t>1.9</t>
  </si>
  <si>
    <t>1.10</t>
  </si>
  <si>
    <t>1.11</t>
  </si>
  <si>
    <t>3.4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</si>
  <si>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</si>
  <si>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</si>
  <si>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</si>
  <si>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</si>
  <si>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</si>
  <si>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</si>
  <si>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</si>
  <si>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</si>
  <si>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</si>
  <si>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5.1</t>
  </si>
  <si>
    <t>5.2</t>
  </si>
  <si>
    <t>5.3</t>
  </si>
  <si>
    <t>5.4</t>
  </si>
  <si>
    <t>5.5</t>
  </si>
  <si>
    <t xml:space="preserve">ACESSIBILIDADE/PASSEIOS/OBRAS COMPLEMENTARES </t>
  </si>
  <si>
    <t>Lado Direito</t>
  </si>
  <si>
    <t>Lado Esquerdo</t>
  </si>
  <si>
    <t>Total Podotátil</t>
  </si>
  <si>
    <t>Descontar</t>
  </si>
  <si>
    <t>Área Total Pista</t>
  </si>
  <si>
    <t>Aplicação</t>
  </si>
  <si>
    <t xml:space="preserve">Total </t>
  </si>
  <si>
    <t>Distância (km)</t>
  </si>
  <si>
    <t>Boca de lobo simples - grelha de ferro</t>
  </si>
  <si>
    <t>SICRO - 2003850</t>
  </si>
  <si>
    <t>Volume</t>
  </si>
  <si>
    <t>Demoloição</t>
  </si>
  <si>
    <t>Tubos</t>
  </si>
  <si>
    <t>V = 3.14 x 0,20² x 605,25</t>
  </si>
  <si>
    <t>Distância (km</t>
  </si>
  <si>
    <t xml:space="preserve">Carga, manobra e descarga em caminhão basculante 14m³ e descarga ao ar livre </t>
  </si>
  <si>
    <t>2.3</t>
  </si>
  <si>
    <t>Carga, manobra e descarga em caminhão basculante 14m³ e descarga ao ar livre</t>
  </si>
  <si>
    <t>Volume Tubos</t>
  </si>
  <si>
    <t>V=3.14x0,30²x583,85</t>
  </si>
  <si>
    <t>Volume da Vala</t>
  </si>
  <si>
    <t xml:space="preserve">Área </t>
  </si>
  <si>
    <t>Pintura de meio-fio a base de cal (caiação)</t>
  </si>
  <si>
    <t>Eixo da Pista</t>
  </si>
  <si>
    <t>Vagas Estacionamento</t>
  </si>
  <si>
    <t>Meio Fio</t>
  </si>
  <si>
    <t>624,80m</t>
  </si>
  <si>
    <t>R1</t>
  </si>
  <si>
    <t>R19</t>
  </si>
  <si>
    <t>A-32b</t>
  </si>
  <si>
    <t>Modelo</t>
  </si>
  <si>
    <t xml:space="preserve">Quantidade </t>
  </si>
  <si>
    <t>Rua Carlos Moser</t>
  </si>
  <si>
    <t>E0+0,00 a E14+10,00</t>
  </si>
  <si>
    <t>290,00m</t>
  </si>
  <si>
    <t>Rua Silvio Scoz</t>
  </si>
  <si>
    <t>E0+0,00 a E02</t>
  </si>
  <si>
    <t>40,00m</t>
  </si>
  <si>
    <t>Transporte com caminhão tanque de transporte de material asfáltico, em via urbana pavimentada, DMT até 30km</t>
  </si>
  <si>
    <t xml:space="preserve">PAVIMENTAÇÃO ASFÁLTICA </t>
  </si>
  <si>
    <t>Pintura de faixa de pedestre com tinta retrorrefletiva a base de resina acrílica com microesferas de vidro, aplicação manual</t>
  </si>
  <si>
    <t>SICRO - 5213572</t>
  </si>
  <si>
    <t>Composição 01</t>
  </si>
  <si>
    <t>Composição 02</t>
  </si>
  <si>
    <t>2.8</t>
  </si>
  <si>
    <t>Manta geotextil tecido de laminetes de polipropileno, resistente a tração</t>
  </si>
  <si>
    <t>Circunferência + sobra de 12cm</t>
  </si>
  <si>
    <t>RUA CARLOS MOSER (TRECHO 02) - CENTRO - RODEIO - SC</t>
  </si>
  <si>
    <t>Obs.:     Referência de Preço: (SINAPI - Março/2022) e (SICRO - Janeiro/2022) - Sem Desoneração</t>
  </si>
  <si>
    <t>CRONOGRAMA FÍSICO FINANCEIRO</t>
  </si>
  <si>
    <t>Descrição so Serviços</t>
  </si>
  <si>
    <t>Valor dos Serviço</t>
  </si>
  <si>
    <t>Peso           ( % )</t>
  </si>
  <si>
    <t>MÊS 01</t>
  </si>
  <si>
    <t>MÊS 02</t>
  </si>
  <si>
    <t>MÊS 03</t>
  </si>
  <si>
    <t>MÊS 04</t>
  </si>
  <si>
    <t>Simples          ( % )</t>
  </si>
  <si>
    <t>Acumulado ( % )</t>
  </si>
  <si>
    <t>Simples ( R$ )</t>
  </si>
  <si>
    <t>Acumulado               ( R$ )</t>
  </si>
  <si>
    <t>SERVIÇOS PRELIMINARES</t>
  </si>
  <si>
    <t>ACESSIBILIDADE/PASSEIO</t>
  </si>
  <si>
    <t>______________________________________</t>
  </si>
  <si>
    <t>FERRARI ARQUITETURA E ENGENHARIA</t>
  </si>
  <si>
    <t>CNPJ: 26.722.864/0001-00</t>
  </si>
  <si>
    <t>Área de Calçadas (m²)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</si>
</sst>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&quot;#,##0_);[Red]\(&quot;R$&quot;#,##0\)"/>
    <numFmt numFmtId="167" formatCode="_(&quot;R$&quot;* #,##0.00_);_(&quot;R$&quot;* \(#,##0.00\);_(&quot;R$&quot;* &quot;-&quot;??_);_(@_)"/>
    <numFmt numFmtId="168" formatCode="&quot;Sim&quot;;&quot;Sim&quot;;&quot;Não&quot;"/>
    <numFmt numFmtId="169" formatCode="&quot;R$&quot;#,##0.00"/>
    <numFmt numFmtId="170" formatCode="[$R$-416]#,##0.00;[Red]\([$R$-416]#,##0.00\)"/>
    <numFmt numFmtId="171" formatCode="0.0000"/>
    <numFmt numFmtId="172" formatCode="[$R$-416]\ #,##0.00;[Red]\-[$R$-416]\ #,##0.00"/>
    <numFmt numFmtId="173" formatCode="0.000"/>
    <numFmt numFmtId="174" formatCode="&quot;R$ &quot;#,##0.00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name val="Arial"/>
      <family val="2"/>
    </font>
    <font>
      <sz val="10"/>
      <name val="Tahoma"/>
      <family val="2"/>
    </font>
    <font>
      <b/>
      <sz val="11"/>
      <color theme="1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7.5"/>
      <color theme="10"/>
      <name val="Arial"/>
      <family val="2"/>
    </font>
    <font>
      <sz val="11"/>
      <color theme="1"/>
      <name val="Arial"/>
      <family val="2"/>
    </font>
    <font>
      <sz val="11"/>
      <color theme="1"/>
      <name val="Tahoma"/>
      <family val="2"/>
    </font>
    <font>
      <sz val="14"/>
      <color theme="1"/>
      <name val="Tahoma"/>
      <family val="2"/>
    </font>
    <font>
      <sz val="10"/>
      <color theme="1"/>
      <name val="Calibri"/>
      <family val="2"/>
      <scheme val="minor"/>
    </font>
    <font>
      <sz val="10"/>
      <color rgb="FFFF0000"/>
      <name val="Tahoma"/>
      <family val="2"/>
    </font>
    <font>
      <sz val="10"/>
      <color indexed="8"/>
      <name val="Tahoma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10"/>
      <color theme="1"/>
      <name val="Tahoma"/>
      <family val="2"/>
    </font>
    <font>
      <b/>
      <i/>
      <sz val="10"/>
      <color theme="1"/>
      <name val="Arial"/>
      <family val="2"/>
    </font>
    <font>
      <b/>
      <sz val="9"/>
      <name val="Tahoma"/>
      <family val="2"/>
    </font>
    <font>
      <sz val="9"/>
      <name val="Tahoma"/>
      <family val="2"/>
    </font>
    <font>
      <sz val="9"/>
      <color theme="1"/>
      <name val="Tahoma"/>
      <family val="2"/>
    </font>
    <font>
      <b/>
      <i/>
      <sz val="9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4">
    <xf numFmtId="0" fontId="0" fillId="0" borderId="0"/>
    <xf numFmtId="0" fontId="5" fillId="0" borderId="0"/>
    <xf numFmtId="0" fontId="9" fillId="0" borderId="0"/>
    <xf numFmtId="0" fontId="11" fillId="0" borderId="0" applyNumberFormat="0" applyFill="0" applyBorder="0" applyAlignment="0" applyProtection="0">
      <alignment vertical="top"/>
      <protection locked="0"/>
    </xf>
    <xf numFmtId="167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99">
    <xf numFmtId="0" fontId="0" fillId="0" borderId="0" xfId="0"/>
    <xf numFmtId="2" fontId="0" fillId="0" borderId="0" xfId="0" applyNumberFormat="1"/>
    <xf numFmtId="4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left" vertical="center"/>
    </xf>
    <xf numFmtId="0" fontId="0" fillId="0" borderId="0" xfId="0" applyFill="1"/>
    <xf numFmtId="4" fontId="8" fillId="3" borderId="1" xfId="0" applyNumberFormat="1" applyFont="1" applyFill="1" applyBorder="1" applyAlignment="1">
      <alignment horizontal="center" vertical="center"/>
    </xf>
    <xf numFmtId="0" fontId="6" fillId="4" borderId="0" xfId="22" applyFont="1" applyFill="1" applyBorder="1"/>
    <xf numFmtId="0" fontId="0" fillId="0" borderId="0" xfId="0" applyNumberFormat="1"/>
    <xf numFmtId="0" fontId="1" fillId="4" borderId="0" xfId="0" applyFont="1" applyFill="1" applyAlignment="1">
      <alignment vertical="center"/>
    </xf>
    <xf numFmtId="0" fontId="1" fillId="4" borderId="4" xfId="0" applyFont="1" applyFill="1" applyBorder="1" applyAlignment="1">
      <alignment vertical="center"/>
    </xf>
    <xf numFmtId="2" fontId="1" fillId="4" borderId="4" xfId="0" applyNumberFormat="1" applyFont="1" applyFill="1" applyBorder="1" applyAlignment="1">
      <alignment vertical="center"/>
    </xf>
    <xf numFmtId="44" fontId="1" fillId="4" borderId="4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4" fontId="1" fillId="0" borderId="1" xfId="0" applyNumberFormat="1" applyFont="1" applyBorder="1" applyAlignment="1">
      <alignment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vertical="center"/>
    </xf>
    <xf numFmtId="44" fontId="1" fillId="4" borderId="1" xfId="0" applyNumberFormat="1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5" fillId="0" borderId="0" xfId="0" applyFont="1"/>
    <xf numFmtId="0" fontId="16" fillId="4" borderId="0" xfId="0" applyFont="1" applyFill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right" vertical="center"/>
    </xf>
    <xf numFmtId="169" fontId="6" fillId="4" borderId="1" xfId="0" applyNumberFormat="1" applyFont="1" applyFill="1" applyBorder="1" applyAlignment="1">
      <alignment vertical="center"/>
    </xf>
    <xf numFmtId="170" fontId="17" fillId="4" borderId="1" xfId="0" applyNumberFormat="1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2" fontId="6" fillId="4" borderId="1" xfId="0" applyNumberFormat="1" applyFont="1" applyFill="1" applyBorder="1" applyAlignment="1">
      <alignment horizontal="center" vertical="center"/>
    </xf>
    <xf numFmtId="171" fontId="6" fillId="4" borderId="1" xfId="0" applyNumberFormat="1" applyFont="1" applyFill="1" applyBorder="1" applyAlignment="1">
      <alignment horizontal="center" vertical="center"/>
    </xf>
    <xf numFmtId="172" fontId="6" fillId="4" borderId="1" xfId="0" applyNumberFormat="1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left" vertical="center" wrapText="1"/>
    </xf>
    <xf numFmtId="2" fontId="6" fillId="4" borderId="5" xfId="0" applyNumberFormat="1" applyFont="1" applyFill="1" applyBorder="1" applyAlignment="1">
      <alignment horizontal="center" vertical="center"/>
    </xf>
    <xf numFmtId="171" fontId="6" fillId="4" borderId="5" xfId="0" applyNumberFormat="1" applyFont="1" applyFill="1" applyBorder="1" applyAlignment="1">
      <alignment horizontal="center" vertical="center"/>
    </xf>
    <xf numFmtId="172" fontId="6" fillId="4" borderId="5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vertical="center"/>
    </xf>
    <xf numFmtId="2" fontId="6" fillId="4" borderId="4" xfId="0" applyNumberFormat="1" applyFont="1" applyFill="1" applyBorder="1" applyAlignment="1">
      <alignment vertical="center"/>
    </xf>
    <xf numFmtId="169" fontId="16" fillId="4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2" fontId="6" fillId="4" borderId="0" xfId="0" applyNumberFormat="1" applyFont="1" applyFill="1" applyBorder="1" applyAlignment="1">
      <alignment vertical="center"/>
    </xf>
    <xf numFmtId="169" fontId="16" fillId="4" borderId="0" xfId="0" applyNumberFormat="1" applyFont="1" applyFill="1" applyBorder="1" applyAlignment="1">
      <alignment vertical="center"/>
    </xf>
    <xf numFmtId="170" fontId="6" fillId="4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2" fontId="4" fillId="0" borderId="0" xfId="0" applyNumberFormat="1" applyFont="1" applyBorder="1"/>
    <xf numFmtId="0" fontId="16" fillId="4" borderId="0" xfId="0" applyFont="1" applyFill="1" applyAlignment="1">
      <alignment vertical="center"/>
    </xf>
    <xf numFmtId="0" fontId="5" fillId="4" borderId="0" xfId="0" applyFont="1" applyFill="1" applyAlignment="1">
      <alignment horizontal="center"/>
    </xf>
    <xf numFmtId="0" fontId="19" fillId="4" borderId="0" xfId="0" applyFont="1" applyFill="1" applyAlignment="1">
      <alignment horizontal="center"/>
    </xf>
    <xf numFmtId="0" fontId="19" fillId="3" borderId="1" xfId="0" applyFont="1" applyFill="1" applyBorder="1" applyAlignment="1">
      <alignment horizontal="center" vertical="center" wrapText="1"/>
    </xf>
    <xf numFmtId="0" fontId="19" fillId="4" borderId="1" xfId="0" applyFont="1" applyFill="1" applyBorder="1"/>
    <xf numFmtId="2" fontId="19" fillId="4" borderId="0" xfId="0" applyNumberFormat="1" applyFont="1" applyFill="1"/>
    <xf numFmtId="0" fontId="22" fillId="4" borderId="0" xfId="0" applyFont="1" applyFill="1" applyBorder="1" applyAlignment="1">
      <alignment horizontal="right"/>
    </xf>
    <xf numFmtId="2" fontId="22" fillId="4" borderId="0" xfId="0" applyNumberFormat="1" applyFont="1" applyFill="1" applyBorder="1" applyAlignment="1">
      <alignment horizontal="center"/>
    </xf>
    <xf numFmtId="0" fontId="5" fillId="4" borderId="0" xfId="0" applyFont="1" applyFill="1" applyBorder="1" applyAlignment="1">
      <alignment horizontal="right"/>
    </xf>
    <xf numFmtId="0" fontId="21" fillId="4" borderId="0" xfId="0" applyFont="1" applyFill="1" applyAlignment="1">
      <alignment horizontal="center" vertical="center"/>
    </xf>
    <xf numFmtId="0" fontId="20" fillId="4" borderId="0" xfId="0" applyFont="1" applyFill="1"/>
    <xf numFmtId="0" fontId="19" fillId="4" borderId="0" xfId="0" applyFont="1" applyFill="1"/>
    <xf numFmtId="0" fontId="5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/>
    </xf>
    <xf numFmtId="2" fontId="19" fillId="4" borderId="0" xfId="0" applyNumberFormat="1" applyFont="1" applyFill="1" applyAlignment="1">
      <alignment horizontal="center"/>
    </xf>
    <xf numFmtId="0" fontId="22" fillId="4" borderId="0" xfId="0" applyFont="1" applyFill="1"/>
    <xf numFmtId="0" fontId="23" fillId="4" borderId="0" xfId="1" applyFont="1" applyFill="1" applyBorder="1" applyAlignment="1">
      <alignment horizontal="center"/>
    </xf>
    <xf numFmtId="0" fontId="19" fillId="4" borderId="0" xfId="0" applyFont="1" applyFill="1" applyAlignment="1">
      <alignment horizontal="center" vertical="center"/>
    </xf>
    <xf numFmtId="0" fontId="5" fillId="4" borderId="0" xfId="0" applyFont="1" applyFill="1"/>
    <xf numFmtId="0" fontId="23" fillId="4" borderId="0" xfId="0" applyFont="1" applyFill="1" applyBorder="1" applyAlignment="1">
      <alignment horizontal="center" vertical="center"/>
    </xf>
    <xf numFmtId="0" fontId="23" fillId="4" borderId="0" xfId="0" applyFont="1" applyFill="1" applyBorder="1" applyAlignment="1">
      <alignment horizontal="center"/>
    </xf>
    <xf numFmtId="0" fontId="23" fillId="4" borderId="0" xfId="0" applyFont="1" applyFill="1" applyAlignment="1">
      <alignment horizontal="center"/>
    </xf>
    <xf numFmtId="0" fontId="23" fillId="4" borderId="0" xfId="0" applyFont="1" applyFill="1" applyAlignment="1">
      <alignment horizontal="left"/>
    </xf>
    <xf numFmtId="0" fontId="5" fillId="4" borderId="0" xfId="0" applyFont="1" applyFill="1" applyBorder="1" applyAlignment="1">
      <alignment horizontal="center" vertical="center"/>
    </xf>
    <xf numFmtId="0" fontId="23" fillId="4" borderId="0" xfId="0" applyFont="1" applyFill="1" applyAlignment="1">
      <alignment vertical="center"/>
    </xf>
    <xf numFmtId="165" fontId="23" fillId="4" borderId="0" xfId="82" applyFont="1" applyFill="1" applyBorder="1"/>
    <xf numFmtId="165" fontId="23" fillId="4" borderId="0" xfId="82" applyFont="1" applyFill="1"/>
    <xf numFmtId="165" fontId="23" fillId="4" borderId="0" xfId="82" applyFont="1" applyFill="1" applyAlignment="1">
      <alignment horizontal="center"/>
    </xf>
    <xf numFmtId="165" fontId="23" fillId="4" borderId="0" xfId="82" applyFont="1" applyFill="1" applyBorder="1" applyAlignment="1">
      <alignment horizontal="center"/>
    </xf>
    <xf numFmtId="165" fontId="23" fillId="4" borderId="0" xfId="0" applyNumberFormat="1" applyFont="1" applyFill="1" applyBorder="1"/>
    <xf numFmtId="0" fontId="23" fillId="4" borderId="0" xfId="0" applyNumberFormat="1" applyFont="1" applyFill="1" applyBorder="1" applyAlignment="1">
      <alignment horizontal="center"/>
    </xf>
    <xf numFmtId="165" fontId="23" fillId="4" borderId="0" xfId="0" applyNumberFormat="1" applyFont="1" applyFill="1" applyAlignment="1"/>
    <xf numFmtId="0" fontId="5" fillId="4" borderId="0" xfId="0" applyFont="1" applyFill="1" applyBorder="1" applyAlignment="1"/>
    <xf numFmtId="0" fontId="5" fillId="4" borderId="0" xfId="0" applyFont="1" applyFill="1" applyAlignment="1"/>
    <xf numFmtId="165" fontId="5" fillId="4" borderId="0" xfId="82" applyFont="1" applyFill="1" applyBorder="1" applyAlignment="1">
      <alignment horizontal="center"/>
    </xf>
    <xf numFmtId="165" fontId="5" fillId="4" borderId="0" xfId="53" applyFont="1" applyFill="1" applyBorder="1" applyAlignment="1">
      <alignment horizontal="center" vertical="center"/>
    </xf>
    <xf numFmtId="165" fontId="5" fillId="4" borderId="0" xfId="1" applyNumberFormat="1" applyFont="1" applyFill="1" applyBorder="1" applyAlignment="1">
      <alignment horizontal="center"/>
    </xf>
    <xf numFmtId="165" fontId="5" fillId="4" borderId="0" xfId="53" applyFont="1" applyFill="1" applyAlignment="1">
      <alignment horizontal="center"/>
    </xf>
    <xf numFmtId="0" fontId="23" fillId="4" borderId="0" xfId="0" applyNumberFormat="1" applyFont="1" applyFill="1" applyBorder="1" applyAlignment="1"/>
    <xf numFmtId="0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Alignment="1">
      <alignment horizontal="center" vertical="center"/>
    </xf>
    <xf numFmtId="165" fontId="5" fillId="4" borderId="0" xfId="82" applyFont="1" applyFill="1" applyAlignment="1">
      <alignment horizontal="center"/>
    </xf>
    <xf numFmtId="165" fontId="5" fillId="4" borderId="0" xfId="82" applyFont="1" applyFill="1"/>
    <xf numFmtId="0" fontId="19" fillId="4" borderId="0" xfId="0" applyFont="1" applyFill="1" applyAlignment="1">
      <alignment horizontal="center"/>
    </xf>
    <xf numFmtId="0" fontId="19" fillId="3" borderId="14" xfId="0" applyFont="1" applyFill="1" applyBorder="1" applyAlignment="1">
      <alignment horizontal="center" vertical="center" wrapText="1"/>
    </xf>
    <xf numFmtId="2" fontId="19" fillId="4" borderId="0" xfId="0" applyNumberFormat="1" applyFont="1" applyFill="1" applyBorder="1" applyAlignment="1">
      <alignment horizontal="right"/>
    </xf>
    <xf numFmtId="2" fontId="19" fillId="4" borderId="14" xfId="0" applyNumberFormat="1" applyFont="1" applyFill="1" applyBorder="1" applyAlignment="1">
      <alignment horizontal="right"/>
    </xf>
    <xf numFmtId="2" fontId="19" fillId="4" borderId="10" xfId="0" applyNumberFormat="1" applyFont="1" applyFill="1" applyBorder="1" applyAlignment="1">
      <alignment horizontal="right"/>
    </xf>
    <xf numFmtId="44" fontId="0" fillId="0" borderId="0" xfId="93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9" fillId="4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vertical="center"/>
    </xf>
    <xf numFmtId="44" fontId="1" fillId="0" borderId="4" xfId="0" applyNumberFormat="1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15" fillId="0" borderId="0" xfId="0" applyFont="1" applyFill="1"/>
    <xf numFmtId="0" fontId="6" fillId="2" borderId="9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170" fontId="17" fillId="0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173" fontId="6" fillId="4" borderId="1" xfId="0" applyNumberFormat="1" applyFont="1" applyFill="1" applyBorder="1" applyAlignment="1">
      <alignment horizontal="center" vertical="center"/>
    </xf>
    <xf numFmtId="169" fontId="6" fillId="4" borderId="1" xfId="0" applyNumberFormat="1" applyFont="1" applyFill="1" applyBorder="1" applyAlignment="1">
      <alignment horizontal="center" vertical="center"/>
    </xf>
    <xf numFmtId="170" fontId="17" fillId="4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/>
    </xf>
    <xf numFmtId="2" fontId="6" fillId="4" borderId="1" xfId="0" applyNumberFormat="1" applyFont="1" applyFill="1" applyBorder="1" applyAlignment="1">
      <alignment vertical="center"/>
    </xf>
    <xf numFmtId="169" fontId="16" fillId="4" borderId="1" xfId="0" applyNumberFormat="1" applyFont="1" applyFill="1" applyBorder="1" applyAlignment="1">
      <alignment vertical="center"/>
    </xf>
    <xf numFmtId="170" fontId="6" fillId="4" borderId="1" xfId="0" applyNumberFormat="1" applyFont="1" applyFill="1" applyBorder="1" applyAlignment="1">
      <alignment horizontal="center" vertical="center"/>
    </xf>
    <xf numFmtId="0" fontId="19" fillId="4" borderId="0" xfId="0" applyFont="1" applyFill="1" applyAlignment="1">
      <alignment horizontal="center"/>
    </xf>
    <xf numFmtId="2" fontId="19" fillId="4" borderId="2" xfId="0" applyNumberFormat="1" applyFont="1" applyFill="1" applyBorder="1" applyAlignment="1">
      <alignment horizontal="center"/>
    </xf>
    <xf numFmtId="2" fontId="19" fillId="4" borderId="4" xfId="0" applyNumberFormat="1" applyFont="1" applyFill="1" applyBorder="1" applyAlignment="1">
      <alignment horizontal="center"/>
    </xf>
    <xf numFmtId="0" fontId="19" fillId="4" borderId="0" xfId="0" applyFont="1" applyFill="1" applyAlignment="1">
      <alignment vertical="top"/>
    </xf>
    <xf numFmtId="0" fontId="19" fillId="4" borderId="0" xfId="0" applyFont="1" applyFill="1" applyAlignment="1">
      <alignment horizontal="center" vertical="top"/>
    </xf>
    <xf numFmtId="2" fontId="19" fillId="4" borderId="0" xfId="0" applyNumberFormat="1" applyFont="1" applyFill="1" applyAlignment="1">
      <alignment horizontal="center" vertical="center"/>
    </xf>
    <xf numFmtId="165" fontId="23" fillId="4" borderId="0" xfId="82" applyFont="1" applyFill="1" applyAlignment="1"/>
    <xf numFmtId="165" fontId="5" fillId="4" borderId="0" xfId="53" applyFont="1" applyFill="1" applyAlignment="1"/>
    <xf numFmtId="165" fontId="5" fillId="4" borderId="0" xfId="53" applyFont="1" applyFill="1" applyAlignment="1">
      <alignment horizontal="left"/>
    </xf>
    <xf numFmtId="2" fontId="5" fillId="4" borderId="0" xfId="1" applyNumberFormat="1" applyFont="1" applyFill="1" applyBorder="1" applyAlignment="1">
      <alignment horizontal="center" vertical="center"/>
    </xf>
    <xf numFmtId="2" fontId="23" fillId="4" borderId="0" xfId="82" applyNumberFormat="1" applyFont="1" applyFill="1" applyAlignment="1">
      <alignment horizontal="center"/>
    </xf>
    <xf numFmtId="2" fontId="5" fillId="4" borderId="0" xfId="1" applyNumberFormat="1" applyFont="1" applyFill="1" applyBorder="1" applyAlignment="1">
      <alignment horizontal="center"/>
    </xf>
    <xf numFmtId="1" fontId="23" fillId="4" borderId="0" xfId="82" applyNumberFormat="1" applyFont="1" applyFill="1" applyAlignment="1">
      <alignment horizontal="center"/>
    </xf>
    <xf numFmtId="2" fontId="24" fillId="4" borderId="0" xfId="82" applyNumberFormat="1" applyFont="1" applyFill="1" applyAlignment="1">
      <alignment horizontal="center"/>
    </xf>
    <xf numFmtId="2" fontId="23" fillId="4" borderId="8" xfId="82" applyNumberFormat="1" applyFont="1" applyFill="1" applyBorder="1" applyAlignment="1">
      <alignment horizontal="center"/>
    </xf>
    <xf numFmtId="165" fontId="5" fillId="4" borderId="0" xfId="1" applyNumberFormat="1" applyFont="1" applyFill="1" applyBorder="1" applyAlignment="1">
      <alignment horizontal="left"/>
    </xf>
    <xf numFmtId="0" fontId="19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2" fontId="5" fillId="4" borderId="0" xfId="0" applyNumberFormat="1" applyFont="1" applyFill="1" applyAlignment="1">
      <alignment horizontal="center"/>
    </xf>
    <xf numFmtId="2" fontId="19" fillId="4" borderId="8" xfId="0" applyNumberFormat="1" applyFont="1" applyFill="1" applyBorder="1" applyAlignment="1">
      <alignment horizontal="center"/>
    </xf>
    <xf numFmtId="2" fontId="19" fillId="4" borderId="0" xfId="0" applyNumberFormat="1" applyFont="1" applyFill="1" applyAlignment="1">
      <alignment horizontal="right"/>
    </xf>
    <xf numFmtId="2" fontId="19" fillId="4" borderId="0" xfId="0" applyNumberFormat="1" applyFont="1" applyFill="1" applyBorder="1" applyAlignment="1">
      <alignment horizontal="center"/>
    </xf>
    <xf numFmtId="2" fontId="19" fillId="4" borderId="8" xfId="0" applyNumberFormat="1" applyFont="1" applyFill="1" applyBorder="1" applyAlignment="1">
      <alignment horizontal="center"/>
    </xf>
    <xf numFmtId="2" fontId="19" fillId="4" borderId="12" xfId="0" applyNumberFormat="1" applyFont="1" applyFill="1" applyBorder="1" applyAlignment="1">
      <alignment horizontal="left"/>
    </xf>
    <xf numFmtId="2" fontId="19" fillId="4" borderId="3" xfId="0" applyNumberFormat="1" applyFont="1" applyFill="1" applyBorder="1" applyAlignment="1">
      <alignment horizontal="left"/>
    </xf>
    <xf numFmtId="0" fontId="19" fillId="4" borderId="0" xfId="0" applyFont="1" applyFill="1" applyAlignment="1">
      <alignment horizontal="center" vertical="center" wrapText="1"/>
    </xf>
    <xf numFmtId="2" fontId="19" fillId="4" borderId="0" xfId="0" applyNumberFormat="1" applyFont="1" applyFill="1" applyAlignment="1">
      <alignment horizontal="center" vertical="center" wrapText="1"/>
    </xf>
    <xf numFmtId="0" fontId="26" fillId="4" borderId="0" xfId="0" applyFont="1" applyFill="1"/>
    <xf numFmtId="2" fontId="5" fillId="4" borderId="0" xfId="0" applyNumberFormat="1" applyFont="1" applyFill="1" applyAlignment="1">
      <alignment horizontal="center" vertical="center"/>
    </xf>
    <xf numFmtId="2" fontId="19" fillId="4" borderId="0" xfId="0" applyNumberFormat="1" applyFont="1" applyFill="1" applyAlignment="1">
      <alignment horizontal="left" vertical="center" wrapText="1"/>
    </xf>
    <xf numFmtId="2" fontId="23" fillId="4" borderId="0" xfId="0" applyNumberFormat="1" applyFont="1" applyFill="1" applyBorder="1" applyAlignment="1">
      <alignment horizontal="center" vertical="center"/>
    </xf>
    <xf numFmtId="2" fontId="19" fillId="4" borderId="8" xfId="0" applyNumberFormat="1" applyFont="1" applyFill="1" applyBorder="1" applyAlignment="1">
      <alignment horizontal="center" vertical="center" wrapText="1"/>
    </xf>
    <xf numFmtId="2" fontId="5" fillId="4" borderId="0" xfId="82" applyNumberFormat="1" applyFont="1" applyFill="1" applyAlignment="1">
      <alignment horizontal="center"/>
    </xf>
    <xf numFmtId="0" fontId="19" fillId="4" borderId="0" xfId="0" applyFont="1" applyFill="1" applyBorder="1" applyAlignment="1">
      <alignment horizontal="left"/>
    </xf>
    <xf numFmtId="0" fontId="19" fillId="4" borderId="0" xfId="0" applyFont="1" applyFill="1" applyBorder="1"/>
    <xf numFmtId="2" fontId="19" fillId="4" borderId="0" xfId="0" applyNumberFormat="1" applyFont="1" applyFill="1" applyBorder="1"/>
    <xf numFmtId="2" fontId="19" fillId="4" borderId="1" xfId="0" applyNumberFormat="1" applyFont="1" applyFill="1" applyBorder="1" applyAlignment="1">
      <alignment horizontal="center"/>
    </xf>
    <xf numFmtId="0" fontId="13" fillId="4" borderId="16" xfId="0" applyFont="1" applyFill="1" applyBorder="1" applyAlignment="1">
      <alignment vertical="center"/>
    </xf>
    <xf numFmtId="0" fontId="13" fillId="4" borderId="17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vertical="center"/>
    </xf>
    <xf numFmtId="0" fontId="13" fillId="4" borderId="19" xfId="0" applyFont="1" applyFill="1" applyBorder="1" applyAlignment="1">
      <alignment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left" vertical="center"/>
    </xf>
    <xf numFmtId="14" fontId="1" fillId="4" borderId="0" xfId="0" applyNumberFormat="1" applyFont="1" applyFill="1" applyBorder="1" applyAlignment="1">
      <alignment horizontal="left" vertical="center"/>
    </xf>
    <xf numFmtId="10" fontId="1" fillId="4" borderId="0" xfId="0" applyNumberFormat="1" applyFont="1" applyFill="1" applyBorder="1" applyAlignment="1">
      <alignment horizontal="left" vertical="center"/>
    </xf>
    <xf numFmtId="44" fontId="1" fillId="4" borderId="23" xfId="0" applyNumberFormat="1" applyFont="1" applyFill="1" applyBorder="1" applyAlignment="1">
      <alignment vertical="center"/>
    </xf>
    <xf numFmtId="44" fontId="1" fillId="0" borderId="21" xfId="0" applyNumberFormat="1" applyFont="1" applyBorder="1" applyAlignment="1">
      <alignment vertical="center"/>
    </xf>
    <xf numFmtId="44" fontId="4" fillId="0" borderId="21" xfId="0" applyNumberFormat="1" applyFont="1" applyBorder="1" applyAlignment="1">
      <alignment vertical="center"/>
    </xf>
    <xf numFmtId="0" fontId="1" fillId="4" borderId="15" xfId="0" applyFont="1" applyFill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6" fillId="4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44" fontId="4" fillId="0" borderId="31" xfId="0" applyNumberFormat="1" applyFont="1" applyBorder="1" applyAlignment="1">
      <alignment vertical="center"/>
    </xf>
    <xf numFmtId="0" fontId="4" fillId="4" borderId="32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4" fillId="0" borderId="33" xfId="0" applyFont="1" applyBorder="1" applyAlignment="1">
      <alignment vertical="center"/>
    </xf>
    <xf numFmtId="0" fontId="1" fillId="0" borderId="37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44" fontId="4" fillId="3" borderId="31" xfId="0" applyNumberFormat="1" applyFont="1" applyFill="1" applyBorder="1" applyAlignment="1">
      <alignment vertical="center"/>
    </xf>
    <xf numFmtId="10" fontId="6" fillId="0" borderId="40" xfId="0" applyNumberFormat="1" applyFont="1" applyBorder="1"/>
    <xf numFmtId="4" fontId="6" fillId="0" borderId="40" xfId="0" applyNumberFormat="1" applyFont="1" applyBorder="1"/>
    <xf numFmtId="4" fontId="6" fillId="0" borderId="41" xfId="0" applyNumberFormat="1" applyFont="1" applyBorder="1"/>
    <xf numFmtId="0" fontId="27" fillId="4" borderId="16" xfId="0" applyFont="1" applyFill="1" applyBorder="1" applyAlignment="1">
      <alignment horizontal="center"/>
    </xf>
    <xf numFmtId="0" fontId="27" fillId="4" borderId="17" xfId="0" applyFont="1" applyFill="1" applyBorder="1" applyAlignment="1">
      <alignment horizontal="center"/>
    </xf>
    <xf numFmtId="10" fontId="6" fillId="0" borderId="17" xfId="0" applyNumberFormat="1" applyFont="1" applyBorder="1"/>
    <xf numFmtId="4" fontId="6" fillId="0" borderId="17" xfId="0" applyNumberFormat="1" applyFont="1" applyBorder="1"/>
    <xf numFmtId="4" fontId="6" fillId="0" borderId="18" xfId="0" applyNumberFormat="1" applyFont="1" applyBorder="1"/>
    <xf numFmtId="0" fontId="0" fillId="0" borderId="0" xfId="0" applyBorder="1"/>
    <xf numFmtId="0" fontId="0" fillId="0" borderId="20" xfId="0" applyBorder="1"/>
    <xf numFmtId="0" fontId="27" fillId="4" borderId="24" xfId="0" applyFont="1" applyFill="1" applyBorder="1" applyAlignment="1"/>
    <xf numFmtId="0" fontId="27" fillId="4" borderId="25" xfId="0" applyFont="1" applyFill="1" applyBorder="1" applyAlignment="1"/>
    <xf numFmtId="174" fontId="28" fillId="4" borderId="25" xfId="0" applyNumberFormat="1" applyFont="1" applyFill="1" applyBorder="1" applyAlignment="1">
      <alignment horizontal="right"/>
    </xf>
    <xf numFmtId="10" fontId="28" fillId="4" borderId="25" xfId="0" applyNumberFormat="1" applyFont="1" applyFill="1" applyBorder="1" applyAlignment="1">
      <alignment vertical="center"/>
    </xf>
    <xf numFmtId="10" fontId="28" fillId="4" borderId="25" xfId="0" applyNumberFormat="1" applyFont="1" applyFill="1" applyBorder="1"/>
    <xf numFmtId="4" fontId="28" fillId="4" borderId="25" xfId="0" applyNumberFormat="1" applyFont="1" applyFill="1" applyBorder="1"/>
    <xf numFmtId="4" fontId="27" fillId="4" borderId="25" xfId="0" applyNumberFormat="1" applyFont="1" applyFill="1" applyBorder="1" applyAlignment="1">
      <alignment horizontal="left"/>
    </xf>
    <xf numFmtId="0" fontId="29" fillId="4" borderId="25" xfId="0" applyFont="1" applyFill="1" applyBorder="1"/>
    <xf numFmtId="10" fontId="6" fillId="0" borderId="25" xfId="0" applyNumberFormat="1" applyFont="1" applyBorder="1"/>
    <xf numFmtId="4" fontId="8" fillId="0" borderId="25" xfId="0" applyNumberFormat="1" applyFont="1" applyBorder="1" applyAlignment="1">
      <alignment horizontal="left"/>
    </xf>
    <xf numFmtId="10" fontId="30" fillId="2" borderId="38" xfId="0" applyNumberFormat="1" applyFont="1" applyFill="1" applyBorder="1" applyAlignment="1">
      <alignment horizontal="center" vertical="center" wrapText="1"/>
    </xf>
    <xf numFmtId="10" fontId="30" fillId="2" borderId="5" xfId="0" applyNumberFormat="1" applyFont="1" applyFill="1" applyBorder="1" applyAlignment="1">
      <alignment horizontal="center" vertical="center" wrapText="1"/>
    </xf>
    <xf numFmtId="4" fontId="30" fillId="2" borderId="5" xfId="0" applyNumberFormat="1" applyFont="1" applyFill="1" applyBorder="1" applyAlignment="1">
      <alignment horizontal="center" vertical="center" wrapText="1"/>
    </xf>
    <xf numFmtId="4" fontId="30" fillId="2" borderId="27" xfId="0" applyNumberFormat="1" applyFont="1" applyFill="1" applyBorder="1" applyAlignment="1">
      <alignment horizontal="center" vertical="center" wrapText="1"/>
    </xf>
    <xf numFmtId="10" fontId="30" fillId="2" borderId="14" xfId="0" applyNumberFormat="1" applyFont="1" applyFill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/>
    </xf>
    <xf numFmtId="174" fontId="28" fillId="0" borderId="1" xfId="0" applyNumberFormat="1" applyFont="1" applyBorder="1" applyAlignment="1">
      <alignment horizontal="right" vertical="center"/>
    </xf>
    <xf numFmtId="10" fontId="28" fillId="0" borderId="2" xfId="0" applyNumberFormat="1" applyFont="1" applyBorder="1" applyAlignment="1">
      <alignment vertical="center"/>
    </xf>
    <xf numFmtId="10" fontId="28" fillId="0" borderId="15" xfId="0" applyNumberFormat="1" applyFont="1" applyFill="1" applyBorder="1" applyAlignment="1">
      <alignment vertical="center"/>
    </xf>
    <xf numFmtId="10" fontId="28" fillId="0" borderId="1" xfId="0" applyNumberFormat="1" applyFont="1" applyFill="1" applyBorder="1" applyAlignment="1">
      <alignment vertical="center"/>
    </xf>
    <xf numFmtId="174" fontId="28" fillId="0" borderId="1" xfId="0" applyNumberFormat="1" applyFont="1" applyFill="1" applyBorder="1" applyAlignment="1">
      <alignment vertical="center"/>
    </xf>
    <xf numFmtId="174" fontId="28" fillId="0" borderId="21" xfId="0" applyNumberFormat="1" applyFont="1" applyFill="1" applyBorder="1" applyAlignment="1">
      <alignment vertical="center"/>
    </xf>
    <xf numFmtId="10" fontId="28" fillId="0" borderId="3" xfId="0" applyNumberFormat="1" applyFont="1" applyFill="1" applyBorder="1" applyAlignment="1">
      <alignment vertical="center"/>
    </xf>
    <xf numFmtId="0" fontId="27" fillId="0" borderId="5" xfId="0" applyFont="1" applyBorder="1" applyAlignment="1">
      <alignment horizontal="left" vertical="center"/>
    </xf>
    <xf numFmtId="174" fontId="28" fillId="0" borderId="5" xfId="0" applyNumberFormat="1" applyFont="1" applyBorder="1" applyAlignment="1">
      <alignment horizontal="right" vertical="center"/>
    </xf>
    <xf numFmtId="174" fontId="28" fillId="0" borderId="5" xfId="0" applyNumberFormat="1" applyFont="1" applyFill="1" applyBorder="1" applyAlignment="1">
      <alignment vertical="center"/>
    </xf>
    <xf numFmtId="174" fontId="28" fillId="0" borderId="27" xfId="0" applyNumberFormat="1" applyFont="1" applyFill="1" applyBorder="1" applyAlignment="1">
      <alignment vertical="center"/>
    </xf>
    <xf numFmtId="0" fontId="28" fillId="4" borderId="22" xfId="0" applyFont="1" applyFill="1" applyBorder="1" applyAlignment="1">
      <alignment horizontal="justify" vertical="center"/>
    </xf>
    <xf numFmtId="0" fontId="28" fillId="4" borderId="4" xfId="0" applyFont="1" applyFill="1" applyBorder="1" applyAlignment="1">
      <alignment horizontal="justify" vertical="center"/>
    </xf>
    <xf numFmtId="174" fontId="28" fillId="4" borderId="4" xfId="0" applyNumberFormat="1" applyFont="1" applyFill="1" applyBorder="1" applyAlignment="1">
      <alignment horizontal="right"/>
    </xf>
    <xf numFmtId="10" fontId="28" fillId="4" borderId="4" xfId="0" applyNumberFormat="1" applyFont="1" applyFill="1" applyBorder="1" applyAlignment="1">
      <alignment vertical="center"/>
    </xf>
    <xf numFmtId="10" fontId="28" fillId="4" borderId="22" xfId="0" applyNumberFormat="1" applyFont="1" applyFill="1" applyBorder="1"/>
    <xf numFmtId="10" fontId="28" fillId="4" borderId="4" xfId="0" applyNumberFormat="1" applyFont="1" applyFill="1" applyBorder="1"/>
    <xf numFmtId="174" fontId="28" fillId="4" borderId="4" xfId="0" applyNumberFormat="1" applyFont="1" applyFill="1" applyBorder="1"/>
    <xf numFmtId="174" fontId="28" fillId="4" borderId="23" xfId="0" applyNumberFormat="1" applyFont="1" applyFill="1" applyBorder="1"/>
    <xf numFmtId="4" fontId="28" fillId="4" borderId="4" xfId="0" applyNumberFormat="1" applyFont="1" applyFill="1" applyBorder="1"/>
    <xf numFmtId="4" fontId="28" fillId="4" borderId="23" xfId="0" applyNumberFormat="1" applyFont="1" applyFill="1" applyBorder="1"/>
    <xf numFmtId="174" fontId="27" fillId="2" borderId="44" xfId="0" applyNumberFormat="1" applyFont="1" applyFill="1" applyBorder="1" applyAlignment="1">
      <alignment horizontal="center" vertical="center"/>
    </xf>
    <xf numFmtId="10" fontId="27" fillId="2" borderId="45" xfId="0" applyNumberFormat="1" applyFont="1" applyFill="1" applyBorder="1" applyAlignment="1">
      <alignment horizontal="center" vertical="center"/>
    </xf>
    <xf numFmtId="10" fontId="27" fillId="2" borderId="43" xfId="0" applyNumberFormat="1" applyFont="1" applyFill="1" applyBorder="1" applyAlignment="1">
      <alignment horizontal="center" vertical="center"/>
    </xf>
    <xf numFmtId="10" fontId="27" fillId="2" borderId="44" xfId="0" applyNumberFormat="1" applyFont="1" applyFill="1" applyBorder="1" applyAlignment="1">
      <alignment horizontal="center" vertical="center"/>
    </xf>
    <xf numFmtId="174" fontId="27" fillId="2" borderId="46" xfId="0" applyNumberFormat="1" applyFont="1" applyFill="1" applyBorder="1" applyAlignment="1">
      <alignment horizontal="center" vertical="center"/>
    </xf>
    <xf numFmtId="10" fontId="27" fillId="2" borderId="47" xfId="0" applyNumberFormat="1" applyFont="1" applyFill="1" applyBorder="1" applyAlignment="1">
      <alignment horizontal="center" vertical="center"/>
    </xf>
    <xf numFmtId="0" fontId="28" fillId="4" borderId="16" xfId="0" applyFont="1" applyFill="1" applyBorder="1" applyAlignment="1">
      <alignment horizontal="justify" vertical="center"/>
    </xf>
    <xf numFmtId="0" fontId="29" fillId="4" borderId="17" xfId="0" applyFont="1" applyFill="1" applyBorder="1"/>
    <xf numFmtId="174" fontId="29" fillId="4" borderId="17" xfId="0" applyNumberFormat="1" applyFont="1" applyFill="1" applyBorder="1" applyAlignment="1">
      <alignment horizontal="right"/>
    </xf>
    <xf numFmtId="10" fontId="29" fillId="4" borderId="17" xfId="0" applyNumberFormat="1" applyFont="1" applyFill="1" applyBorder="1" applyAlignment="1">
      <alignment vertical="center"/>
    </xf>
    <xf numFmtId="10" fontId="29" fillId="4" borderId="17" xfId="0" applyNumberFormat="1" applyFont="1" applyFill="1" applyBorder="1"/>
    <xf numFmtId="4" fontId="29" fillId="4" borderId="17" xfId="0" applyNumberFormat="1" applyFont="1" applyFill="1" applyBorder="1"/>
    <xf numFmtId="10" fontId="1" fillId="0" borderId="17" xfId="0" applyNumberFormat="1" applyFont="1" applyBorder="1"/>
    <xf numFmtId="4" fontId="1" fillId="0" borderId="17" xfId="0" applyNumberFormat="1" applyFont="1" applyBorder="1"/>
    <xf numFmtId="4" fontId="1" fillId="0" borderId="18" xfId="0" applyNumberFormat="1" applyFont="1" applyBorder="1"/>
    <xf numFmtId="0" fontId="28" fillId="4" borderId="19" xfId="0" applyFont="1" applyFill="1" applyBorder="1" applyAlignment="1">
      <alignment horizontal="justify" vertical="center"/>
    </xf>
    <xf numFmtId="0" fontId="29" fillId="4" borderId="0" xfId="0" applyFont="1" applyFill="1" applyBorder="1"/>
    <xf numFmtId="174" fontId="29" fillId="4" borderId="0" xfId="0" applyNumberFormat="1" applyFont="1" applyFill="1" applyBorder="1" applyAlignment="1">
      <alignment horizontal="right"/>
    </xf>
    <xf numFmtId="10" fontId="29" fillId="4" borderId="0" xfId="0" applyNumberFormat="1" applyFont="1" applyFill="1" applyBorder="1" applyAlignment="1">
      <alignment vertical="center"/>
    </xf>
    <xf numFmtId="10" fontId="29" fillId="4" borderId="0" xfId="0" applyNumberFormat="1" applyFont="1" applyFill="1" applyBorder="1"/>
    <xf numFmtId="4" fontId="29" fillId="4" borderId="0" xfId="0" applyNumberFormat="1" applyFont="1" applyFill="1" applyBorder="1"/>
    <xf numFmtId="10" fontId="1" fillId="0" borderId="0" xfId="0" applyNumberFormat="1" applyFont="1" applyBorder="1"/>
    <xf numFmtId="4" fontId="1" fillId="0" borderId="0" xfId="0" applyNumberFormat="1" applyFont="1" applyBorder="1"/>
    <xf numFmtId="4" fontId="1" fillId="0" borderId="20" xfId="0" applyNumberFormat="1" applyFont="1" applyBorder="1"/>
    <xf numFmtId="0" fontId="1" fillId="0" borderId="0" xfId="0" applyFont="1" applyBorder="1"/>
    <xf numFmtId="0" fontId="1" fillId="0" borderId="20" xfId="0" applyFont="1" applyBorder="1"/>
    <xf numFmtId="0" fontId="28" fillId="4" borderId="24" xfId="0" applyFont="1" applyFill="1" applyBorder="1" applyAlignment="1">
      <alignment horizontal="justify" vertical="center"/>
    </xf>
    <xf numFmtId="174" fontId="29" fillId="4" borderId="25" xfId="0" applyNumberFormat="1" applyFont="1" applyFill="1" applyBorder="1" applyAlignment="1">
      <alignment horizontal="right"/>
    </xf>
    <xf numFmtId="10" fontId="29" fillId="4" borderId="25" xfId="0" applyNumberFormat="1" applyFont="1" applyFill="1" applyBorder="1" applyAlignment="1">
      <alignment vertical="center"/>
    </xf>
    <xf numFmtId="10" fontId="29" fillId="4" borderId="25" xfId="0" applyNumberFormat="1" applyFont="1" applyFill="1" applyBorder="1"/>
    <xf numFmtId="4" fontId="29" fillId="4" borderId="25" xfId="0" applyNumberFormat="1" applyFont="1" applyFill="1" applyBorder="1"/>
    <xf numFmtId="10" fontId="1" fillId="0" borderId="25" xfId="0" applyNumberFormat="1" applyFont="1" applyBorder="1"/>
    <xf numFmtId="4" fontId="1" fillId="0" borderId="25" xfId="0" applyNumberFormat="1" applyFont="1" applyBorder="1"/>
    <xf numFmtId="4" fontId="1" fillId="0" borderId="26" xfId="0" applyNumberFormat="1" applyFont="1" applyBorder="1"/>
    <xf numFmtId="0" fontId="6" fillId="0" borderId="0" xfId="0" applyFont="1" applyBorder="1" applyAlignment="1">
      <alignment horizontal="justify" vertical="center"/>
    </xf>
    <xf numFmtId="0" fontId="8" fillId="0" borderId="0" xfId="0" applyFont="1" applyBorder="1" applyAlignment="1">
      <alignment horizontal="left" vertical="center"/>
    </xf>
    <xf numFmtId="174" fontId="1" fillId="0" borderId="0" xfId="0" applyNumberFormat="1" applyFont="1" applyAlignment="1">
      <alignment horizontal="right"/>
    </xf>
    <xf numFmtId="10" fontId="1" fillId="0" borderId="0" xfId="0" applyNumberFormat="1" applyFont="1" applyAlignment="1">
      <alignment vertical="center"/>
    </xf>
    <xf numFmtId="10" fontId="1" fillId="0" borderId="0" xfId="0" applyNumberFormat="1" applyFont="1"/>
    <xf numFmtId="4" fontId="1" fillId="0" borderId="0" xfId="0" applyNumberFormat="1" applyFont="1"/>
    <xf numFmtId="0" fontId="1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19" fillId="4" borderId="0" xfId="0" applyFont="1" applyFill="1" applyAlignment="1">
      <alignment horizontal="center"/>
    </xf>
    <xf numFmtId="0" fontId="19" fillId="4" borderId="0" xfId="0" applyFont="1" applyFill="1" applyAlignment="1">
      <alignment horizontal="left" vertical="top" wrapText="1"/>
    </xf>
    <xf numFmtId="0" fontId="19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left" vertical="center" wrapText="1"/>
    </xf>
    <xf numFmtId="0" fontId="5" fillId="4" borderId="0" xfId="0" applyFont="1" applyFill="1" applyBorder="1" applyAlignment="1">
      <alignment horizontal="left" wrapText="1"/>
    </xf>
    <xf numFmtId="2" fontId="19" fillId="4" borderId="11" xfId="0" applyNumberFormat="1" applyFont="1" applyFill="1" applyBorder="1" applyAlignment="1">
      <alignment horizontal="center"/>
    </xf>
    <xf numFmtId="2" fontId="19" fillId="4" borderId="8" xfId="0" applyNumberFormat="1" applyFont="1" applyFill="1" applyBorder="1" applyAlignment="1">
      <alignment horizontal="center"/>
    </xf>
    <xf numFmtId="0" fontId="18" fillId="4" borderId="0" xfId="0" applyFont="1" applyFill="1" applyAlignment="1">
      <alignment horizontal="center"/>
    </xf>
    <xf numFmtId="0" fontId="20" fillId="3" borderId="1" xfId="0" applyFont="1" applyFill="1" applyBorder="1" applyAlignment="1">
      <alignment horizontal="center"/>
    </xf>
    <xf numFmtId="0" fontId="20" fillId="3" borderId="5" xfId="0" applyFont="1" applyFill="1" applyBorder="1" applyAlignment="1">
      <alignment horizontal="center"/>
    </xf>
    <xf numFmtId="0" fontId="19" fillId="3" borderId="5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/>
    </xf>
    <xf numFmtId="0" fontId="19" fillId="3" borderId="2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2" fontId="19" fillId="4" borderId="1" xfId="0" applyNumberFormat="1" applyFont="1" applyFill="1" applyBorder="1" applyAlignment="1">
      <alignment horizontal="center"/>
    </xf>
    <xf numFmtId="2" fontId="19" fillId="4" borderId="2" xfId="0" applyNumberFormat="1" applyFont="1" applyFill="1" applyBorder="1" applyAlignment="1">
      <alignment horizontal="center"/>
    </xf>
    <xf numFmtId="2" fontId="19" fillId="4" borderId="3" xfId="0" applyNumberFormat="1" applyFont="1" applyFill="1" applyBorder="1" applyAlignment="1">
      <alignment horizontal="center"/>
    </xf>
    <xf numFmtId="0" fontId="21" fillId="4" borderId="2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19" fillId="3" borderId="3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/>
    </xf>
    <xf numFmtId="0" fontId="19" fillId="4" borderId="3" xfId="0" applyFont="1" applyFill="1" applyBorder="1" applyAlignment="1">
      <alignment horizontal="center"/>
    </xf>
    <xf numFmtId="2" fontId="19" fillId="4" borderId="0" xfId="0" applyNumberFormat="1" applyFont="1" applyFill="1" applyAlignment="1">
      <alignment horizontal="center"/>
    </xf>
    <xf numFmtId="0" fontId="2" fillId="4" borderId="19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/>
    </xf>
    <xf numFmtId="0" fontId="7" fillId="3" borderId="30" xfId="0" applyFont="1" applyFill="1" applyBorder="1" applyAlignment="1">
      <alignment horizontal="left" vertical="center"/>
    </xf>
    <xf numFmtId="0" fontId="14" fillId="4" borderId="0" xfId="0" applyFont="1" applyFill="1" applyAlignment="1">
      <alignment horizontal="center" vertical="center"/>
    </xf>
    <xf numFmtId="0" fontId="1" fillId="2" borderId="7" xfId="0" applyNumberFormat="1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 wrapText="1"/>
    </xf>
    <xf numFmtId="0" fontId="30" fillId="2" borderId="35" xfId="0" applyFont="1" applyFill="1" applyBorder="1" applyAlignment="1">
      <alignment horizontal="center"/>
    </xf>
    <xf numFmtId="0" fontId="30" fillId="2" borderId="36" xfId="0" applyFont="1" applyFill="1" applyBorder="1" applyAlignment="1">
      <alignment horizontal="center"/>
    </xf>
    <xf numFmtId="0" fontId="27" fillId="2" borderId="43" xfId="0" applyFont="1" applyFill="1" applyBorder="1" applyAlignment="1">
      <alignment horizontal="center" vertical="center"/>
    </xf>
    <xf numFmtId="0" fontId="27" fillId="2" borderId="44" xfId="0" applyFont="1" applyFill="1" applyBorder="1" applyAlignment="1">
      <alignment horizontal="center" vertical="center"/>
    </xf>
    <xf numFmtId="0" fontId="27" fillId="4" borderId="39" xfId="0" applyFont="1" applyFill="1" applyBorder="1" applyAlignment="1">
      <alignment horizontal="center"/>
    </xf>
    <xf numFmtId="0" fontId="27" fillId="4" borderId="40" xfId="0" applyFont="1" applyFill="1" applyBorder="1" applyAlignment="1">
      <alignment horizontal="center"/>
    </xf>
    <xf numFmtId="0" fontId="27" fillId="4" borderId="25" xfId="0" applyFont="1" applyFill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0" fontId="30" fillId="2" borderId="32" xfId="0" applyFont="1" applyFill="1" applyBorder="1" applyAlignment="1">
      <alignment horizontal="center" vertical="center" wrapText="1"/>
    </xf>
    <xf numFmtId="0" fontId="30" fillId="2" borderId="38" xfId="0" applyFont="1" applyFill="1" applyBorder="1" applyAlignment="1">
      <alignment horizontal="center" vertical="center" wrapText="1"/>
    </xf>
    <xf numFmtId="0" fontId="30" fillId="2" borderId="33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174" fontId="30" fillId="2" borderId="33" xfId="0" applyNumberFormat="1" applyFont="1" applyFill="1" applyBorder="1" applyAlignment="1">
      <alignment horizontal="center" vertical="center" wrapText="1"/>
    </xf>
    <xf numFmtId="174" fontId="30" fillId="2" borderId="5" xfId="0" applyNumberFormat="1" applyFont="1" applyFill="1" applyBorder="1" applyAlignment="1">
      <alignment horizontal="center" vertical="center" wrapText="1"/>
    </xf>
    <xf numFmtId="10" fontId="30" fillId="2" borderId="34" xfId="0" applyNumberFormat="1" applyFont="1" applyFill="1" applyBorder="1" applyAlignment="1">
      <alignment horizontal="center" vertical="center" wrapText="1"/>
    </xf>
    <xf numFmtId="10" fontId="30" fillId="2" borderId="13" xfId="0" applyNumberFormat="1" applyFont="1" applyFill="1" applyBorder="1" applyAlignment="1">
      <alignment horizontal="center" vertical="center" wrapText="1"/>
    </xf>
    <xf numFmtId="0" fontId="30" fillId="2" borderId="32" xfId="0" applyFont="1" applyFill="1" applyBorder="1" applyAlignment="1">
      <alignment horizontal="center"/>
    </xf>
    <xf numFmtId="0" fontId="30" fillId="2" borderId="33" xfId="0" applyFont="1" applyFill="1" applyBorder="1" applyAlignment="1">
      <alignment horizontal="center"/>
    </xf>
    <xf numFmtId="0" fontId="30" fillId="2" borderId="42" xfId="0" applyFont="1" applyFill="1" applyBorder="1" applyAlignment="1">
      <alignment horizontal="center"/>
    </xf>
  </cellXfs>
  <cellStyles count="94">
    <cellStyle name="Hyperlink 2" xfId="3"/>
    <cellStyle name="Moeda" xfId="93" builtinId="4"/>
    <cellStyle name="Moeda 10" xfId="5"/>
    <cellStyle name="Moeda 2" xfId="6"/>
    <cellStyle name="Moeda 3" xfId="7"/>
    <cellStyle name="Moeda 3 2" xfId="8"/>
    <cellStyle name="Moeda 3 2 2" xfId="9"/>
    <cellStyle name="Moeda 3 2 3" xfId="10"/>
    <cellStyle name="Moeda 3 2 4" xfId="11"/>
    <cellStyle name="Moeda 3 3" xfId="12"/>
    <cellStyle name="Moeda 3 4" xfId="13"/>
    <cellStyle name="Moeda 3 5" xfId="14"/>
    <cellStyle name="Moeda 3 6" xfId="15"/>
    <cellStyle name="Moeda 4" xfId="16"/>
    <cellStyle name="Moeda 5" xfId="17"/>
    <cellStyle name="Moeda 5 2" xfId="18"/>
    <cellStyle name="Moeda 6" xfId="19"/>
    <cellStyle name="Moeda 7" xfId="20"/>
    <cellStyle name="Moeda 8" xfId="21"/>
    <cellStyle name="Moeda 9" xfId="4"/>
    <cellStyle name="Normal" xfId="0" builtinId="0"/>
    <cellStyle name="Normal 10" xfId="22"/>
    <cellStyle name="Normal 10 2" xfId="23"/>
    <cellStyle name="Normal 2" xfId="1"/>
    <cellStyle name="Normal 2 2" xfId="85"/>
    <cellStyle name="Normal 3" xfId="24"/>
    <cellStyle name="Normal 3 3" xfId="25"/>
    <cellStyle name="Normal 4" xfId="2"/>
    <cellStyle name="Normal 5" xfId="26"/>
    <cellStyle name="Normal 5 2" xfId="27"/>
    <cellStyle name="Normal 6" xfId="28"/>
    <cellStyle name="Normal 8" xfId="29"/>
    <cellStyle name="Porcentagem 10" xfId="30"/>
    <cellStyle name="Porcentagem 11" xfId="31"/>
    <cellStyle name="Porcentagem 12" xfId="86"/>
    <cellStyle name="Porcentagem 13" xfId="87"/>
    <cellStyle name="Porcentagem 2" xfId="32"/>
    <cellStyle name="Porcentagem 3" xfId="33"/>
    <cellStyle name="Porcentagem 4" xfId="34"/>
    <cellStyle name="Porcentagem 4 2" xfId="35"/>
    <cellStyle name="Porcentagem 5" xfId="36"/>
    <cellStyle name="Porcentagem 5 2" xfId="37"/>
    <cellStyle name="Porcentagem 5 3" xfId="38"/>
    <cellStyle name="Porcentagem 5 4" xfId="39"/>
    <cellStyle name="Porcentagem 6" xfId="40"/>
    <cellStyle name="Porcentagem 6 2" xfId="41"/>
    <cellStyle name="Porcentagem 7" xfId="42"/>
    <cellStyle name="Porcentagem 8" xfId="88"/>
    <cellStyle name="Separador de milhares 10" xfId="43"/>
    <cellStyle name="Separador de milhares 10 2" xfId="44"/>
    <cellStyle name="Separador de milhares 10 3" xfId="45"/>
    <cellStyle name="Separador de milhares 10 4" xfId="46"/>
    <cellStyle name="Separador de milhares 10 5" xfId="47"/>
    <cellStyle name="Separador de milhares 11" xfId="48"/>
    <cellStyle name="Separador de milhares 12" xfId="49"/>
    <cellStyle name="Separador de milhares 13" xfId="50"/>
    <cellStyle name="Separador de milhares 14" xfId="51"/>
    <cellStyle name="Separador de milhares 15" xfId="52"/>
    <cellStyle name="Separador de milhares 2" xfId="53"/>
    <cellStyle name="Separador de milhares 2 2" xfId="54"/>
    <cellStyle name="Separador de milhares 2 3" xfId="55"/>
    <cellStyle name="Separador de milhares 3" xfId="56"/>
    <cellStyle name="Separador de milhares 3 2" xfId="57"/>
    <cellStyle name="Separador de milhares 3 3" xfId="58"/>
    <cellStyle name="Separador de milhares 4" xfId="59"/>
    <cellStyle name="Separador de milhares 4 2" xfId="60"/>
    <cellStyle name="Separador de milhares 4 3" xfId="61"/>
    <cellStyle name="Separador de milhares 4 4" xfId="62"/>
    <cellStyle name="Separador de milhares 4 5" xfId="63"/>
    <cellStyle name="Separador de milhares 4 6" xfId="64"/>
    <cellStyle name="Separador de milhares 5" xfId="65"/>
    <cellStyle name="Separador de milhares 5 2" xfId="66"/>
    <cellStyle name="Separador de milhares 5 3" xfId="67"/>
    <cellStyle name="Separador de milhares 6" xfId="68"/>
    <cellStyle name="Separador de milhares 6 2" xfId="69"/>
    <cellStyle name="Separador de milhares 6 2 2" xfId="70"/>
    <cellStyle name="Separador de milhares 6 3" xfId="71"/>
    <cellStyle name="Separador de milhares 6 3 2" xfId="72"/>
    <cellStyle name="Separador de milhares 6 4" xfId="73"/>
    <cellStyle name="Separador de milhares 7" xfId="74"/>
    <cellStyle name="Separador de milhares 7 2" xfId="75"/>
    <cellStyle name="Separador de milhares 8" xfId="76"/>
    <cellStyle name="Separador de milhares 8 2" xfId="77"/>
    <cellStyle name="Separador de milhares 8 3" xfId="78"/>
    <cellStyle name="Separador de milhares 8 4" xfId="79"/>
    <cellStyle name="Separador de milhares 9" xfId="80"/>
    <cellStyle name="Vírgula 2" xfId="82"/>
    <cellStyle name="Vírgula 2 2" xfId="83"/>
    <cellStyle name="Vírgula 3" xfId="84"/>
    <cellStyle name="Vírgula 3 2" xfId="89"/>
    <cellStyle name="Vírgula 4" xfId="81"/>
    <cellStyle name="Vírgula 5" xfId="90"/>
    <cellStyle name="Vírgula 6" xfId="91"/>
    <cellStyle name="Vírgula 7" xfId="9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Meus%20documentos\Comercial\DERSA\CC%20013-03%20-%20Pier%20Guaruj&#225;%20-%20N&#227;oP\Planilha%20e%20Composi&#231;&#245;es\HelenoFonseca\DNER-0431\DNER431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A%20TEMPORARIA\ULTRAFERTIL\plult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QUIP\MAQUINAS\I0201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Documents%20and%20Settings\FABIO\Meus%20documentos\ofertas\7480%20-%20BELGO\eletrica\7480-belgo-s03s05s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PROJ_001_SANEAMENTO\SA0077_PROJ_PREF-BRUSQUE%20-%20Rede%20Drenagem%20Pluvial\PROJ_OBRA%2010\OB10_MEMORIAL%20DESCRITIVO_OR&#199;AMENTO\Auxiliares_Or&#231;amentos\Servi&#231;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gasmig\CP%20013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_001_SANEAMENTO\SA0058_PROJ_SEMASA_Rede%20de%20Esgoto%20-%20Cordeiros_Rib%20Murta\000_ENTREGA_11_09_06_SEMASA_EDITAVEIS\OR&#199;AMENTO\SA0058_OR&#199;AMENTO_REPROGRAMA&#199;&#195;O_R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cipal\PROJ_001_SANEAMENTO\SA0058_PROJ_SEMASA_Rede%20de%20Esgoto%20-%20Cordeiros_Rib%20Murta\000_ENTREGA_11_09_06_SEMASA_EDITAVEIS\OR&#199;AMENTO\SA0058_OR&#199;AMENTO_REPROGRAMA&#199;&#195;O_R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copergas\Proposta%20B\CP028itens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cipal\projeto\Meu\ORCAM\eteI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PROJ_SANEAMENTO\SA0077_PROJ_PREF-BRUSQUE%20-%20Rede%20Drenagem%20Pluvial\META%2002_FGTS_OBRA%2009_Volume%20I%20-%20M.%20Descritivos%20e%20Or&#231;amentos\Auxiliares_Or&#231;amentos\Servi&#231;o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cipal\Users\Usuario\Desktop\compartilhada\FERRARI%20Arquitetura%20&amp;%20Engenharia\Prefeitura%20Municipal%20de%20Pomerode\Projeto%20Pavimenta&#231;&#227;o%20da%20Rua%20Anna%20Achterberg\Rua%20(Etapa%201)%2018_02_2021\PLANILHA%20-%20RUA%20ANNA%20ACHTERBERG%20-%20PARTE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"/>
      <sheetName val="COTACOES"/>
      <sheetName val="PLAN"/>
      <sheetName val="RESUMO"/>
      <sheetName val="LEIS SOCIAIS"/>
      <sheetName val="BDI (2)"/>
      <sheetName val="COMP-I"/>
      <sheetName val="COMP-II"/>
      <sheetName val="EQUIP"/>
      <sheetName val="SALARIO"/>
      <sheetName val="MATERIAL"/>
      <sheetName val="TRANSPORTE"/>
      <sheetName val="B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O"/>
      <sheetName val="MAT"/>
      <sheetName val="EQUIP"/>
      <sheetName val="OUTROS"/>
      <sheetName val="BDI"/>
      <sheetName val="LEISSOCIAIS"/>
      <sheetName val="CPU-L1"/>
      <sheetName val="RESUMO"/>
      <sheetName val="PLANILHA"/>
      <sheetName val="CRONOGRA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 "/>
      <sheetName val="CAPA -1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"/>
      <sheetName val="Motors-loads S01"/>
      <sheetName val="Motors-loads S02"/>
      <sheetName val="Motors-loads S03"/>
      <sheetName val="Motors-loadsS04"/>
      <sheetName val="Motors-loads S05"/>
      <sheetName val="Motors-loads S06"/>
      <sheetName val="Motors-loads S07"/>
      <sheetName val="Motors-loads S08"/>
      <sheetName val="Motors-loads S09"/>
      <sheetName val="CValves-instr S01"/>
      <sheetName val="CValves-instr S02"/>
      <sheetName val="CValves-instr S03"/>
      <sheetName val="CValves-instr S04"/>
      <sheetName val="CValves-instr S05"/>
      <sheetName val="CValves-instr S06"/>
      <sheetName val="CValves-instr S07"/>
      <sheetName val="CValves-instr S08"/>
      <sheetName val="CValves-instr S09"/>
      <sheetName val="MV cubicle"/>
      <sheetName val="Iluminação"/>
      <sheetName val="instalaçao cabos MT "/>
      <sheetName val="cabos"/>
      <sheetName val="Eletrod_ acessórios Fl_01"/>
      <sheetName val="Eletrod_ acessórios Fl_02"/>
      <sheetName val="Eletrod_ acessórios Fl_03"/>
      <sheetName val="Eletrod_ pvc Fl_04"/>
      <sheetName val="Caixas de pass_ Fl_05"/>
      <sheetName val="Caixas de pass_ Fl_06"/>
      <sheetName val="LEITOS E ACESSÓRIOS_FL07"/>
      <sheetName val="LEITOS E ACESSÓRIOS_FL08"/>
      <sheetName val="caixas de comando local_FL09"/>
      <sheetName val="rotas "/>
      <sheetName val="AR CONDIC"/>
      <sheetName val="Sistema 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_da_Obra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0.11</v>
          </cell>
          <cell r="F4">
            <v>0.04</v>
          </cell>
          <cell r="G4">
            <v>0.15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10.27</v>
          </cell>
          <cell r="F5">
            <v>3.36</v>
          </cell>
          <cell r="G5">
            <v>13.629999999999999</v>
          </cell>
          <cell r="H5" t="str">
            <v>Terraplenagem</v>
          </cell>
        </row>
        <row r="6">
          <cell r="A6" t="str">
            <v>01.012.00</v>
          </cell>
          <cell r="B6" t="str">
            <v>DESTOCAMENTO DE ÁRVORES C/DIÂMETRO &gt;  0,30M</v>
          </cell>
          <cell r="C6" t="str">
            <v>unid.</v>
          </cell>
          <cell r="D6" t="str">
            <v>DNER-ES-278/97</v>
          </cell>
          <cell r="E6">
            <v>25.66</v>
          </cell>
          <cell r="F6">
            <v>8.39</v>
          </cell>
          <cell r="G6">
            <v>34.049999999999997</v>
          </cell>
          <cell r="H6" t="str">
            <v>Terraplenagem</v>
          </cell>
        </row>
        <row r="7">
          <cell r="A7" t="str">
            <v>01.100.01</v>
          </cell>
          <cell r="B7" t="str">
            <v>ESCAVAÇÃO, CARGA, TRANSPORTE MAT. 1ª CATEGORIA DMT=50M</v>
          </cell>
          <cell r="C7" t="str">
            <v>m³</v>
          </cell>
          <cell r="D7" t="str">
            <v>DNER-ES-281/97</v>
          </cell>
          <cell r="E7">
            <v>0.54</v>
          </cell>
          <cell r="F7">
            <v>0.18</v>
          </cell>
          <cell r="G7">
            <v>0.72</v>
          </cell>
          <cell r="H7" t="str">
            <v>Terraplenagem</v>
          </cell>
        </row>
        <row r="8">
          <cell r="A8" t="str">
            <v>01.100.02</v>
          </cell>
          <cell r="B8" t="str">
            <v>ESCAVAÇÃO, CARGA, TRANSPORTE MAT. 1ª CATEGORIA DMT=50M A 200M COM MOTOSCRAPER</v>
          </cell>
          <cell r="C8" t="str">
            <v>m³</v>
          </cell>
          <cell r="D8" t="str">
            <v>DNER-ES-280/97</v>
          </cell>
          <cell r="E8">
            <v>1.58</v>
          </cell>
          <cell r="F8">
            <v>0.52</v>
          </cell>
          <cell r="G8">
            <v>2.1</v>
          </cell>
          <cell r="H8" t="str">
            <v>Terraplenagem</v>
          </cell>
        </row>
        <row r="9">
          <cell r="A9" t="str">
            <v>01.100.03</v>
          </cell>
          <cell r="B9" t="str">
            <v>ESCAVAÇÃO, CARGA, TRANSPORTE MAT. 1ª CATEGORIA DMT=200M A 400M COM MOTOSCRAPER</v>
          </cell>
          <cell r="C9" t="str">
            <v>m³</v>
          </cell>
          <cell r="D9" t="str">
            <v>DNER-ES-280/97</v>
          </cell>
          <cell r="E9">
            <v>1.9</v>
          </cell>
          <cell r="F9">
            <v>0.62</v>
          </cell>
          <cell r="G9">
            <v>2.52</v>
          </cell>
          <cell r="H9" t="str">
            <v>Terraplenagem</v>
          </cell>
        </row>
        <row r="10">
          <cell r="A10" t="str">
            <v>01.100.04</v>
          </cell>
          <cell r="B10" t="str">
            <v>ESCAVAÇÃO, CARGA, TRANSPORTE MAT. 1ª CATEGORIA DMT=400M A 600M COM MOTOSCRAPER</v>
          </cell>
          <cell r="C10" t="str">
            <v>m³</v>
          </cell>
          <cell r="D10" t="str">
            <v>DNER-ES-280/97</v>
          </cell>
          <cell r="E10">
            <v>2.2400000000000002</v>
          </cell>
          <cell r="F10">
            <v>0.73</v>
          </cell>
          <cell r="G10">
            <v>2.97</v>
          </cell>
          <cell r="H10" t="str">
            <v>Terraplenagem</v>
          </cell>
        </row>
        <row r="11">
          <cell r="A11" t="str">
            <v>01.100.05</v>
          </cell>
          <cell r="B11" t="str">
            <v>ESCAVAÇÃO, CARGA, TRANSPORTE MAT. 1ª CATEGORIA DMT=600M A 800M COM MOTOSCRAPER</v>
          </cell>
          <cell r="C11" t="str">
            <v>m³</v>
          </cell>
          <cell r="D11" t="str">
            <v>DNER-ES-280/97</v>
          </cell>
          <cell r="E11">
            <v>2.54</v>
          </cell>
          <cell r="F11">
            <v>0.83</v>
          </cell>
          <cell r="G11">
            <v>3.37</v>
          </cell>
          <cell r="H11" t="str">
            <v>Terraplenagem</v>
          </cell>
        </row>
        <row r="12">
          <cell r="A12" t="str">
            <v>01.100.06</v>
          </cell>
          <cell r="B12" t="str">
            <v>ESCAVAÇÃO, CARGA, TRANSPORTE MAT. 1ª CATEGORIA DMT=800M A 1000M COM MOTOSCRAPER</v>
          </cell>
          <cell r="C12" t="str">
            <v>m³</v>
          </cell>
          <cell r="D12" t="str">
            <v>DNER-ES-280/97</v>
          </cell>
          <cell r="E12">
            <v>2.92</v>
          </cell>
          <cell r="F12">
            <v>0.95</v>
          </cell>
          <cell r="G12">
            <v>3.87</v>
          </cell>
          <cell r="H12" t="str">
            <v>Terraplenagem</v>
          </cell>
        </row>
        <row r="13">
          <cell r="A13" t="str">
            <v>01.100.07</v>
          </cell>
          <cell r="B13" t="str">
            <v>ESCAVAÇÃO, CARGA, TRANSPORTE MAT. 1ª CATEGORIA DMT=1000M A 1200M COM MOTOSCRAPER</v>
          </cell>
          <cell r="C13" t="str">
            <v>m³</v>
          </cell>
          <cell r="D13" t="str">
            <v>DNER-ES-280/97</v>
          </cell>
          <cell r="E13">
            <v>3.32</v>
          </cell>
          <cell r="F13">
            <v>1.08</v>
          </cell>
          <cell r="G13">
            <v>4.4000000000000004</v>
          </cell>
          <cell r="H13" t="str">
            <v>Terraplenagem</v>
          </cell>
        </row>
        <row r="14">
          <cell r="A14" t="str">
            <v>01.100.11</v>
          </cell>
          <cell r="B14" t="str">
            <v>ESCAVAÇÃO, CARGA, TRANSPORTE MAT. 1ª CATEGORIA DMT=400M A 600M COM CAMINHÃO BASCULANTE</v>
          </cell>
          <cell r="C14" t="str">
            <v>m³</v>
          </cell>
          <cell r="D14" t="str">
            <v>DNER-ES-280/97</v>
          </cell>
          <cell r="E14">
            <v>2.0099999999999998</v>
          </cell>
          <cell r="F14">
            <v>0.66</v>
          </cell>
          <cell r="G14">
            <v>2.67</v>
          </cell>
          <cell r="H14" t="str">
            <v>Terraplenagem</v>
          </cell>
        </row>
        <row r="15">
          <cell r="A15" t="str">
            <v>01.100.15</v>
          </cell>
          <cell r="B15" t="str">
            <v>ESCAVAÇÃO, CARGA, TRANSPORTE MAT. 1ª CATEGORIA DMT=1200M A 1400M COM CAMINHÃO BASCULANTE</v>
          </cell>
          <cell r="C15" t="str">
            <v>m³</v>
          </cell>
          <cell r="D15" t="str">
            <v>DNER-ES-280/97</v>
          </cell>
          <cell r="E15">
            <v>2.4900000000000002</v>
          </cell>
          <cell r="F15">
            <v>0.81</v>
          </cell>
          <cell r="G15">
            <v>3.3000000000000003</v>
          </cell>
          <cell r="H15" t="str">
            <v>Terraplenagem</v>
          </cell>
        </row>
        <row r="16">
          <cell r="A16" t="str">
            <v>01.100.16</v>
          </cell>
          <cell r="B16" t="str">
            <v>ESCAVAÇÃO, CARGA, TRANSPORTE MAT. 1ª CATEGORIA DMT=1400M A 1600M COM CAMINHÃO BASCULANTE</v>
          </cell>
          <cell r="C16" t="str">
            <v>m³</v>
          </cell>
          <cell r="D16" t="str">
            <v>DNER-ES-280/97</v>
          </cell>
          <cell r="E16">
            <v>2.57</v>
          </cell>
          <cell r="F16">
            <v>0.84</v>
          </cell>
          <cell r="G16">
            <v>3.4099999999999997</v>
          </cell>
          <cell r="H16" t="str">
            <v>Terraplenagem</v>
          </cell>
        </row>
        <row r="17">
          <cell r="A17" t="str">
            <v>01.100.17</v>
          </cell>
          <cell r="B17" t="str">
            <v>ESCAVAÇÃO, CARGA, TRANSPORTE MAT. 1ª CATEGORIA DMT=1600M A 1800M COM CAMINHÃO BASCULANTE</v>
          </cell>
          <cell r="C17" t="str">
            <v>m³</v>
          </cell>
          <cell r="D17" t="str">
            <v>DNER-ES-280/97</v>
          </cell>
          <cell r="E17">
            <v>2.63</v>
          </cell>
          <cell r="F17">
            <v>0.86</v>
          </cell>
          <cell r="G17">
            <v>3.4899999999999998</v>
          </cell>
          <cell r="H17" t="str">
            <v>Terraplenagem</v>
          </cell>
        </row>
        <row r="18">
          <cell r="A18" t="str">
            <v>01.100.18</v>
          </cell>
          <cell r="B18" t="str">
            <v>ESCAVAÇÃO, CARGA, TRANSPORTE MAT. 1ª CATEGORIA DMT=1800M A 2000M COM CAMINHÃO BASCULANTE</v>
          </cell>
          <cell r="C18" t="str">
            <v>m³</v>
          </cell>
          <cell r="D18" t="str">
            <v>DNER-ES-280/97</v>
          </cell>
          <cell r="E18">
            <v>2.77</v>
          </cell>
          <cell r="F18">
            <v>0.91</v>
          </cell>
          <cell r="G18">
            <v>3.68</v>
          </cell>
          <cell r="H18" t="str">
            <v>Terraplenagem</v>
          </cell>
        </row>
        <row r="19">
          <cell r="A19" t="str">
            <v>01.100.19</v>
          </cell>
          <cell r="B19" t="str">
            <v>ESCAVAÇÃO, CARGA, TRANSPORTE MAT. 1ª CATEGORIA DMT=2000M A 3000M COM CAMINHÃO BASCULANTE</v>
          </cell>
          <cell r="C19" t="str">
            <v>m³</v>
          </cell>
          <cell r="D19" t="str">
            <v>DNER-ES-280/97</v>
          </cell>
          <cell r="E19">
            <v>3.1</v>
          </cell>
          <cell r="F19">
            <v>1.01</v>
          </cell>
          <cell r="G19">
            <v>4.1100000000000003</v>
          </cell>
          <cell r="H19" t="str">
            <v>Terraplenagem</v>
          </cell>
        </row>
        <row r="20">
          <cell r="A20" t="str">
            <v>01.100.20</v>
          </cell>
          <cell r="B20" t="str">
            <v>ESCAVAÇÃO, CARGA, TRANSPORTE MAT. 1ª CATEGORIA DMT=3000M A 5000M COM CAMINHÃO BASCULANTE</v>
          </cell>
          <cell r="C20" t="str">
            <v>m³</v>
          </cell>
          <cell r="D20" t="str">
            <v>DNER-ES-280/97</v>
          </cell>
          <cell r="E20">
            <v>4</v>
          </cell>
          <cell r="F20">
            <v>1.31</v>
          </cell>
          <cell r="G20">
            <v>5.3100000000000005</v>
          </cell>
          <cell r="H20" t="str">
            <v>Terraplenagem</v>
          </cell>
        </row>
        <row r="21">
          <cell r="A21" t="str">
            <v>01.100.50</v>
          </cell>
          <cell r="B21" t="str">
            <v>ESCAVAÇÃO, CARGA, TRANSPORTE MAT. 1ª CATEGORIA DMT&gt;5000M COM CAMINHÃO BASCULANTE</v>
          </cell>
          <cell r="C21" t="str">
            <v>m³</v>
          </cell>
          <cell r="D21" t="str">
            <v>DNER-ES-280/97</v>
          </cell>
          <cell r="E21">
            <v>4.3499999999999996</v>
          </cell>
          <cell r="F21">
            <v>1.42</v>
          </cell>
          <cell r="G21">
            <v>5.77</v>
          </cell>
          <cell r="H21" t="str">
            <v>Terraplenagem</v>
          </cell>
        </row>
        <row r="22">
          <cell r="A22" t="str">
            <v>01.101.01</v>
          </cell>
          <cell r="B22" t="str">
            <v>ESCAVAÇÃO, CARGA, TRANSPORTE MAT. 2ª CATEGORIA DMT=50M</v>
          </cell>
          <cell r="C22" t="str">
            <v>m³</v>
          </cell>
          <cell r="D22" t="str">
            <v>DNER-ES-280/97</v>
          </cell>
          <cell r="E22">
            <v>1.1499999999999999</v>
          </cell>
          <cell r="F22">
            <v>0.38</v>
          </cell>
          <cell r="G22">
            <v>1.5299999999999998</v>
          </cell>
          <cell r="H22" t="str">
            <v>Terraplenagem</v>
          </cell>
        </row>
        <row r="23">
          <cell r="A23" t="str">
            <v>01.101.02</v>
          </cell>
          <cell r="B23" t="str">
            <v>ESCAVAÇÃO, CARGA, TRANSPORTE MAT. 2ª CATEGORIA DMT=50 A 200M COM MOTOSCRAPER</v>
          </cell>
          <cell r="C23" t="str">
            <v>m³</v>
          </cell>
          <cell r="D23" t="str">
            <v>DNER-ES-280/97</v>
          </cell>
          <cell r="E23">
            <v>2.73</v>
          </cell>
          <cell r="F23">
            <v>0.89</v>
          </cell>
          <cell r="G23">
            <v>3.62</v>
          </cell>
          <cell r="H23" t="str">
            <v>Terraplenagem</v>
          </cell>
        </row>
        <row r="24">
          <cell r="A24" t="str">
            <v>01.101.03</v>
          </cell>
          <cell r="B24" t="str">
            <v>ESCAVAÇÃO, CARGA, TRANSPORTE MAT. 2ª CATEGORIA DMT=200 A 400M COM MOTOSCRAPER</v>
          </cell>
          <cell r="C24" t="str">
            <v>m³</v>
          </cell>
          <cell r="D24" t="str">
            <v>DNER-ES-280/97</v>
          </cell>
          <cell r="E24">
            <v>2.75</v>
          </cell>
          <cell r="F24">
            <v>0.9</v>
          </cell>
          <cell r="G24">
            <v>3.65</v>
          </cell>
          <cell r="H24" t="str">
            <v>Terraplenagem</v>
          </cell>
        </row>
        <row r="25">
          <cell r="A25" t="str">
            <v>01.101.04</v>
          </cell>
          <cell r="B25" t="str">
            <v>ESCAVAÇÃO, CARGA, TRANSPORTE MAT. 2ª CATEGORIA DMT=400 A 600M COM MOTOSCRAPER</v>
          </cell>
          <cell r="C25" t="str">
            <v>m³</v>
          </cell>
          <cell r="D25" t="str">
            <v>DNER-ES-280/97</v>
          </cell>
          <cell r="E25">
            <v>3.31</v>
          </cell>
          <cell r="F25">
            <v>1.08</v>
          </cell>
          <cell r="G25">
            <v>4.3900000000000006</v>
          </cell>
          <cell r="H25" t="str">
            <v>Terraplenagem</v>
          </cell>
        </row>
        <row r="26">
          <cell r="A26" t="str">
            <v>01.101.05</v>
          </cell>
          <cell r="B26" t="str">
            <v>ESCAVAÇÃO, CARGA, TRANSPORTE MAT. 2ª CATEGORIA DMT=600 A 800M COM MOTOSCRAPER</v>
          </cell>
          <cell r="C26" t="str">
            <v>m³</v>
          </cell>
          <cell r="D26" t="str">
            <v>DNER-ES-280/97</v>
          </cell>
          <cell r="E26">
            <v>3.87</v>
          </cell>
          <cell r="F26">
            <v>1.26</v>
          </cell>
          <cell r="G26">
            <v>5.13</v>
          </cell>
          <cell r="H26" t="str">
            <v>Terraplenagem</v>
          </cell>
        </row>
        <row r="27">
          <cell r="A27" t="str">
            <v>01.101.06</v>
          </cell>
          <cell r="B27" t="str">
            <v>ESCAVAÇÃO, CARGA, TRANSPORTE MAT. 2ª CATEGORIA DMT=800 A 1000M COM MOTOSCRAPER</v>
          </cell>
          <cell r="C27" t="str">
            <v>m³</v>
          </cell>
          <cell r="D27" t="str">
            <v>DNER-ES-280/97</v>
          </cell>
          <cell r="E27">
            <v>4.43</v>
          </cell>
          <cell r="F27">
            <v>1.45</v>
          </cell>
          <cell r="G27">
            <v>5.88</v>
          </cell>
          <cell r="H27" t="str">
            <v>Terraplenagem</v>
          </cell>
        </row>
        <row r="28">
          <cell r="A28" t="str">
            <v>01.101.07</v>
          </cell>
          <cell r="B28" t="str">
            <v>ESCAVAÇÃO, CARGA, TRANSPORTE MAT. 2ª CATEGORIA DMT=1000 A 1200M COM MOTOSCRAPER</v>
          </cell>
          <cell r="C28" t="str">
            <v>m³</v>
          </cell>
          <cell r="D28" t="str">
            <v>DNER-ES-280/97</v>
          </cell>
          <cell r="E28">
            <v>4.43</v>
          </cell>
          <cell r="F28">
            <v>1.45</v>
          </cell>
          <cell r="G28">
            <v>5.88</v>
          </cell>
          <cell r="H28" t="str">
            <v>Terraplenagem</v>
          </cell>
        </row>
        <row r="29">
          <cell r="A29" t="str">
            <v>01.101.08</v>
          </cell>
          <cell r="B29" t="str">
            <v>ESCAVAÇÃO, CARGA, TRANSPORTE MAT. 2ª CATEGORIA DMT=1200 A 1400M COM MOTOSCRAPER</v>
          </cell>
          <cell r="C29" t="str">
            <v>m³</v>
          </cell>
          <cell r="D29" t="str">
            <v>DNER-ES-280/97</v>
          </cell>
          <cell r="E29">
            <v>5</v>
          </cell>
          <cell r="F29">
            <v>1.63</v>
          </cell>
          <cell r="G29">
            <v>6.63</v>
          </cell>
          <cell r="H29" t="str">
            <v>Terraplenagem</v>
          </cell>
        </row>
        <row r="30">
          <cell r="A30" t="str">
            <v>01.101.10</v>
          </cell>
          <cell r="B30" t="str">
            <v>ESCAVAÇÃO, CARGA, TRANSPORTE MAT. 2ª CATEGORIA DMT=1600 A 1800M COM MOTOSCRAPER</v>
          </cell>
          <cell r="C30" t="str">
            <v>m³</v>
          </cell>
          <cell r="D30" t="str">
            <v>DNER-ES-280/97</v>
          </cell>
          <cell r="E30">
            <v>3.04</v>
          </cell>
          <cell r="F30">
            <v>0.99</v>
          </cell>
          <cell r="G30">
            <v>4.03</v>
          </cell>
          <cell r="H30" t="str">
            <v>Terraplenagem</v>
          </cell>
        </row>
        <row r="31">
          <cell r="A31" t="str">
            <v>01.102.01</v>
          </cell>
          <cell r="B31" t="str">
            <v>ESCAVAÇÃO, CARGA, TRANSPORTE MAT. 3ª CATEGORIA DMT=50M</v>
          </cell>
          <cell r="C31" t="str">
            <v>m³</v>
          </cell>
          <cell r="D31" t="str">
            <v>DNER-ES-280/97</v>
          </cell>
          <cell r="E31">
            <v>9.1548099999999994</v>
          </cell>
          <cell r="F31">
            <v>2.99</v>
          </cell>
          <cell r="G31">
            <v>12.14481</v>
          </cell>
          <cell r="H31" t="str">
            <v>Terraplenagem</v>
          </cell>
        </row>
        <row r="32">
          <cell r="A32" t="str">
            <v>01.102.02</v>
          </cell>
          <cell r="B32" t="str">
            <v>ESCAVAÇÃO, CARGA, TRANSPORTE MAT. 3ª CATEGORIA DMT=50 A 200M COM CAMINHÃO BASCULANTE</v>
          </cell>
          <cell r="C32" t="str">
            <v>m³</v>
          </cell>
          <cell r="D32" t="str">
            <v>DNER-ES-280/97</v>
          </cell>
          <cell r="E32">
            <v>10.31481</v>
          </cell>
          <cell r="F32">
            <v>3.37</v>
          </cell>
          <cell r="G32">
            <v>13.684809999999999</v>
          </cell>
          <cell r="H32" t="str">
            <v>Terraplenagem</v>
          </cell>
        </row>
        <row r="33">
          <cell r="A33" t="str">
            <v>01.102.03</v>
          </cell>
          <cell r="B33" t="str">
            <v>ESCAVAÇÃO, CARGA, TRANSPORTE MAT. 3ª CATEGORIA DMT=200 A 400M COM CAMINHÃO BASCULANTE</v>
          </cell>
          <cell r="C33" t="str">
            <v>m³</v>
          </cell>
          <cell r="D33" t="str">
            <v>DNER-ES-280/97</v>
          </cell>
          <cell r="E33">
            <v>10.55481</v>
          </cell>
          <cell r="F33">
            <v>3.45</v>
          </cell>
          <cell r="G33">
            <v>14.004809999999999</v>
          </cell>
          <cell r="H33" t="str">
            <v>Terraplenagem</v>
          </cell>
        </row>
        <row r="34">
          <cell r="A34" t="str">
            <v>01.102.04</v>
          </cell>
          <cell r="B34" t="str">
            <v>ESCAVAÇÃO, CARGA, TRANSPORTE MAT. 3ª CATEGORIA DMT=400 A 600M COM CAMINHÃO BASCULANTE</v>
          </cell>
          <cell r="C34" t="str">
            <v>m³</v>
          </cell>
          <cell r="D34" t="str">
            <v>DNER-ES-280/97</v>
          </cell>
          <cell r="E34">
            <v>10.914809999999999</v>
          </cell>
          <cell r="F34">
            <v>3.57</v>
          </cell>
          <cell r="G34">
            <v>14.48481</v>
          </cell>
          <cell r="H34" t="str">
            <v>Terraplenagem</v>
          </cell>
        </row>
        <row r="35">
          <cell r="A35" t="str">
            <v>01.102.05</v>
          </cell>
          <cell r="B35" t="str">
            <v>ESCAVAÇÃO, CARGA, TRANSPORTE MAT. 3ª CATEGORIA DMT=600 A 800M COM CAMINHÃO BASCULANTE</v>
          </cell>
          <cell r="C35" t="str">
            <v>m³</v>
          </cell>
          <cell r="D35" t="str">
            <v>DNER-ES-280/97</v>
          </cell>
          <cell r="E35">
            <v>11.154809999999999</v>
          </cell>
          <cell r="F35">
            <v>3.65</v>
          </cell>
          <cell r="G35">
            <v>14.80481</v>
          </cell>
          <cell r="H35" t="str">
            <v>Terraplenagem</v>
          </cell>
        </row>
        <row r="36">
          <cell r="A36" t="str">
            <v>01.102.06</v>
          </cell>
          <cell r="B36" t="str">
            <v>ESCAVAÇÃO, CARGA, TRANSPORTE MAT. 3ª CATEGORIA DMT=800 A 1000M COM CAMINHÃO BASCULANTE</v>
          </cell>
          <cell r="C36" t="str">
            <v>m³</v>
          </cell>
          <cell r="D36" t="str">
            <v>DNER-ES-280/97</v>
          </cell>
          <cell r="E36">
            <v>11.38481</v>
          </cell>
          <cell r="F36">
            <v>3.72</v>
          </cell>
          <cell r="G36">
            <v>15.104810000000001</v>
          </cell>
          <cell r="H36" t="str">
            <v>Terraplenagem</v>
          </cell>
        </row>
        <row r="37">
          <cell r="A37" t="str">
            <v>01.102.07</v>
          </cell>
          <cell r="B37" t="str">
            <v>ESCAVAÇÃO, CARGA, TRANSPORTE MAT. 3ª CATEGORIA DMT=1000 A 1200M COM CAMINHÃO BASCULANTE</v>
          </cell>
          <cell r="C37" t="str">
            <v>m³</v>
          </cell>
          <cell r="D37" t="str">
            <v>DNER-ES-280/97</v>
          </cell>
          <cell r="E37">
            <v>11.494810000000001</v>
          </cell>
          <cell r="F37">
            <v>3.76</v>
          </cell>
          <cell r="G37">
            <v>15.254810000000001</v>
          </cell>
          <cell r="H37" t="str">
            <v>Terraplenagem</v>
          </cell>
        </row>
        <row r="38">
          <cell r="A38" t="str">
            <v>01.102.08</v>
          </cell>
          <cell r="B38" t="str">
            <v>ESCAVAÇÃO, CARGA, TRANSPORTE MAT. 3ª CATEGORIA DMT=1200 A 1400M COM CAMINHÃO BASCULANTE</v>
          </cell>
          <cell r="C38" t="str">
            <v>m³</v>
          </cell>
          <cell r="D38" t="str">
            <v>DNER-ES-280/97</v>
          </cell>
          <cell r="E38">
            <v>11.69481</v>
          </cell>
          <cell r="F38">
            <v>3.82</v>
          </cell>
          <cell r="G38">
            <v>15.514810000000001</v>
          </cell>
          <cell r="H38" t="str">
            <v>Terraplenagem</v>
          </cell>
        </row>
        <row r="39">
          <cell r="A39" t="str">
            <v>01.102.10</v>
          </cell>
          <cell r="B39" t="str">
            <v>ESCAVAÇÃO, CARGA, TRANSPORTE MAT. 3ª CATEGORIA DMT=1600 A 1800M COM CAMINHÃO BASCULANTE</v>
          </cell>
          <cell r="C39" t="str">
            <v>m³</v>
          </cell>
          <cell r="D39" t="str">
            <v>DNER-ES-280/97</v>
          </cell>
          <cell r="E39">
            <v>11.994810000000001</v>
          </cell>
          <cell r="F39">
            <v>3.92</v>
          </cell>
          <cell r="G39">
            <v>15.914810000000001</v>
          </cell>
          <cell r="H39" t="str">
            <v>Terraplenagem</v>
          </cell>
        </row>
        <row r="40">
          <cell r="A40" t="str">
            <v>01.102.12</v>
          </cell>
          <cell r="B40" t="str">
            <v>ESCAVAÇÃO, CARGA, TRANSPORTE MAT. 3ª CATEGORIA DMT=2000 A 3000M COM CAMINHÃO BASCULANTE</v>
          </cell>
          <cell r="C40" t="str">
            <v>m³</v>
          </cell>
          <cell r="D40" t="str">
            <v>DNER-ES-280/97</v>
          </cell>
          <cell r="E40">
            <v>12.164809999999999</v>
          </cell>
          <cell r="F40">
            <v>3.98</v>
          </cell>
          <cell r="G40">
            <v>16.14481</v>
          </cell>
          <cell r="H40" t="str">
            <v>Terraplenagem</v>
          </cell>
        </row>
        <row r="41">
          <cell r="A41" t="str">
            <v>01.102.13</v>
          </cell>
          <cell r="B41" t="str">
            <v>ESCAVAÇÃO, CARGA, TRANSPORTE MAT. 3ª CATEGORIA DMT=3000 A 5000M COM CAMINHÃO BASCULANTE</v>
          </cell>
          <cell r="C41" t="str">
            <v>m³</v>
          </cell>
          <cell r="D41" t="str">
            <v>DNER-ES-280/97</v>
          </cell>
          <cell r="E41">
            <v>12.36481</v>
          </cell>
          <cell r="F41">
            <v>4.04</v>
          </cell>
          <cell r="G41">
            <v>16.404810000000001</v>
          </cell>
          <cell r="H41" t="str">
            <v>Terraplenagem</v>
          </cell>
        </row>
        <row r="42">
          <cell r="A42" t="str">
            <v>01.300.01</v>
          </cell>
          <cell r="B42" t="str">
            <v>ESCAVAÇÃO CARGA TRANSPORTE DE SOLOS MOLES DMT 0 A 200M</v>
          </cell>
          <cell r="C42" t="str">
            <v>m³</v>
          </cell>
          <cell r="D42" t="str">
            <v>DNER-ES-280/97</v>
          </cell>
          <cell r="E42">
            <v>5.26</v>
          </cell>
          <cell r="F42">
            <v>1.72</v>
          </cell>
          <cell r="G42">
            <v>6.9799999999999995</v>
          </cell>
          <cell r="H42" t="str">
            <v>Terraplenagem</v>
          </cell>
        </row>
        <row r="43">
          <cell r="A43" t="str">
            <v>01.300.02</v>
          </cell>
          <cell r="B43" t="str">
            <v>ESCAVAÇÃO CARGA TRANSPORTE DE SOLOS MOLES DMT 200 A 400M</v>
          </cell>
          <cell r="C43" t="str">
            <v>m³</v>
          </cell>
          <cell r="D43" t="str">
            <v>DNER-ES-280/97</v>
          </cell>
          <cell r="E43">
            <v>5.65</v>
          </cell>
          <cell r="F43">
            <v>1.85</v>
          </cell>
          <cell r="G43">
            <v>7.5</v>
          </cell>
          <cell r="H43" t="str">
            <v>Terraplenagem</v>
          </cell>
        </row>
        <row r="44">
          <cell r="A44" t="str">
            <v>01.300.03</v>
          </cell>
          <cell r="B44" t="str">
            <v>ESCAVAÇÃO CARGA TRANSPORTE DE SOLOS MOLES DMT 400 A 600M</v>
          </cell>
          <cell r="C44" t="str">
            <v>m³</v>
          </cell>
          <cell r="D44" t="str">
            <v>DNER-ES-280/97</v>
          </cell>
          <cell r="E44">
            <v>5.81</v>
          </cell>
          <cell r="F44">
            <v>1.9</v>
          </cell>
          <cell r="G44">
            <v>7.7099999999999991</v>
          </cell>
          <cell r="H44" t="str">
            <v>Terraplenagem</v>
          </cell>
        </row>
        <row r="45">
          <cell r="A45" t="str">
            <v>01.300.04</v>
          </cell>
          <cell r="B45" t="str">
            <v>ESCAVAÇÃO CARGA TRANSPORTE DE SOLOS MOLES DMT 600 A 800M</v>
          </cell>
          <cell r="C45" t="str">
            <v>m³</v>
          </cell>
          <cell r="D45" t="str">
            <v>DNER-ES-280/97</v>
          </cell>
          <cell r="E45">
            <v>6</v>
          </cell>
          <cell r="F45">
            <v>1.96</v>
          </cell>
          <cell r="G45">
            <v>7.96</v>
          </cell>
          <cell r="H45" t="str">
            <v>Terraplenagem</v>
          </cell>
        </row>
        <row r="46">
          <cell r="A46" t="str">
            <v>01.300.05</v>
          </cell>
          <cell r="B46" t="str">
            <v>ESCAVAÇÃO CARGA TRANSPORTE DE SOLOS MOLES DMT 800 A 1000M</v>
          </cell>
          <cell r="C46" t="str">
            <v>m³</v>
          </cell>
          <cell r="D46" t="str">
            <v>DNER-ES-280/97</v>
          </cell>
          <cell r="E46">
            <v>6.39</v>
          </cell>
          <cell r="F46">
            <v>2.09</v>
          </cell>
          <cell r="G46">
            <v>8.48</v>
          </cell>
          <cell r="H46" t="str">
            <v>Terraplenagem</v>
          </cell>
        </row>
        <row r="47">
          <cell r="A47" t="str">
            <v>01.300.08</v>
          </cell>
          <cell r="B47" t="str">
            <v>ESCAVAÇÃO CARGA TRANSPORTE DE SOLOS MOLES DMT 1400 A 1600M</v>
          </cell>
          <cell r="C47" t="str">
            <v>m³</v>
          </cell>
          <cell r="D47" t="str">
            <v>DNER-ES-280/97</v>
          </cell>
          <cell r="E47">
            <v>6.94</v>
          </cell>
          <cell r="F47">
            <v>2.27</v>
          </cell>
          <cell r="G47">
            <v>9.2100000000000009</v>
          </cell>
          <cell r="H47" t="str">
            <v>Terraplenagem</v>
          </cell>
        </row>
        <row r="48">
          <cell r="A48" t="str">
            <v>01.300.09</v>
          </cell>
          <cell r="B48" t="str">
            <v>ESCAVAÇÃO CARGA TRANSPORTE DE SOLOS MOLES DMT 1600 A 1800M</v>
          </cell>
          <cell r="C48" t="str">
            <v>m³</v>
          </cell>
          <cell r="D48" t="str">
            <v>DNER-ES-280/97</v>
          </cell>
          <cell r="E48">
            <v>7.12</v>
          </cell>
          <cell r="F48">
            <v>2.33</v>
          </cell>
          <cell r="G48">
            <v>9.4499999999999993</v>
          </cell>
          <cell r="H48" t="str">
            <v>Terraplenagem</v>
          </cell>
        </row>
        <row r="49">
          <cell r="A49" t="str">
            <v>01.300.11</v>
          </cell>
          <cell r="B49" t="str">
            <v>ESCAVAÇÃO CARGA TRANSPORTE DE SOLOS MOLES DMT 2000 A 3000M</v>
          </cell>
          <cell r="C49" t="str">
            <v>m³</v>
          </cell>
          <cell r="D49" t="str">
            <v>DNER-ES-280/97</v>
          </cell>
          <cell r="E49">
            <v>7.77</v>
          </cell>
          <cell r="F49">
            <v>2.54</v>
          </cell>
          <cell r="G49">
            <v>10.309999999999999</v>
          </cell>
          <cell r="H49" t="str">
            <v>Terraplenagem</v>
          </cell>
        </row>
        <row r="50">
          <cell r="A50" t="str">
            <v>01.510.00</v>
          </cell>
          <cell r="B50" t="str">
            <v>COMPACTAÇÃO DE ATERROS A 95% DO PROCTOR NORMAL</v>
          </cell>
          <cell r="C50" t="str">
            <v>m³</v>
          </cell>
          <cell r="D50" t="str">
            <v>DNER-ES-282/97</v>
          </cell>
          <cell r="E50">
            <v>0.8</v>
          </cell>
          <cell r="F50">
            <v>0.26</v>
          </cell>
          <cell r="G50">
            <v>1.06</v>
          </cell>
          <cell r="H50" t="str">
            <v>Terraplenagem</v>
          </cell>
        </row>
        <row r="51">
          <cell r="A51" t="str">
            <v>01.511.00</v>
          </cell>
          <cell r="B51" t="str">
            <v>COMPACTAÇÃO DE ATERROS A 100% DO PROCTOR NORMAL</v>
          </cell>
          <cell r="C51" t="str">
            <v>m³</v>
          </cell>
          <cell r="D51" t="str">
            <v>DNER-ES-282/97</v>
          </cell>
          <cell r="E51">
            <v>0.95</v>
          </cell>
          <cell r="F51">
            <v>0.31</v>
          </cell>
          <cell r="G51">
            <v>1.26</v>
          </cell>
          <cell r="H51" t="str">
            <v>Terraplenagem</v>
          </cell>
        </row>
        <row r="52">
          <cell r="A52" t="str">
            <v>10.000.01</v>
          </cell>
          <cell r="B52" t="str">
            <v>CAMADA DRENANTE (AREIA) PARA FUNDAÇÃO EM ATERROS</v>
          </cell>
          <cell r="C52" t="str">
            <v>m³</v>
          </cell>
          <cell r="D52" t="str">
            <v>DNER-ES-282/98</v>
          </cell>
          <cell r="E52">
            <v>41</v>
          </cell>
          <cell r="F52">
            <v>13.4</v>
          </cell>
          <cell r="G52">
            <v>54.4</v>
          </cell>
          <cell r="H52" t="str">
            <v>Terraplenagem</v>
          </cell>
        </row>
        <row r="53">
          <cell r="A53" t="str">
            <v>DRENAGEM</v>
          </cell>
        </row>
        <row r="54">
          <cell r="A54" t="str">
            <v>04.000.00</v>
          </cell>
          <cell r="B54" t="str">
            <v>ESCAVAÇÃO MANUAL DE MATERIAL DE 1ª CATEGORIA</v>
          </cell>
          <cell r="C54" t="str">
            <v>m³</v>
          </cell>
          <cell r="D54" t="str">
            <v>DNER-ES-280/97</v>
          </cell>
          <cell r="E54">
            <v>15.54</v>
          </cell>
          <cell r="F54">
            <v>5.08</v>
          </cell>
          <cell r="G54">
            <v>20.619999999999997</v>
          </cell>
          <cell r="H54" t="str">
            <v>Drenagem</v>
          </cell>
        </row>
        <row r="55">
          <cell r="A55" t="str">
            <v>04.001.00</v>
          </cell>
          <cell r="B55" t="str">
            <v>ESCAVAÇÃO MECÂNICA DE VALA EM MATERIAL DE 1ª CATEGORIA</v>
          </cell>
          <cell r="C55" t="str">
            <v>m³</v>
          </cell>
          <cell r="D55" t="str">
            <v>DNER-ES-334/97</v>
          </cell>
          <cell r="E55">
            <v>1.78</v>
          </cell>
          <cell r="F55">
            <v>0.57999999999999996</v>
          </cell>
          <cell r="G55">
            <v>2.36</v>
          </cell>
          <cell r="H55" t="str">
            <v>Drenagem</v>
          </cell>
        </row>
        <row r="56">
          <cell r="A56" t="str">
            <v>04.001.01</v>
          </cell>
          <cell r="B56" t="str">
            <v>ESCAVAÇÃO MECÂNICA REAT. E COMP. VALA MATERIAL 1ª CATEGORIA</v>
          </cell>
          <cell r="C56" t="str">
            <v>m³</v>
          </cell>
          <cell r="D56" t="str">
            <v>DNER-ES-334/97</v>
          </cell>
          <cell r="E56">
            <v>3.06</v>
          </cell>
          <cell r="F56">
            <v>1</v>
          </cell>
          <cell r="G56">
            <v>4.0600000000000005</v>
          </cell>
          <cell r="H56" t="str">
            <v>Drenagem</v>
          </cell>
        </row>
        <row r="57">
          <cell r="A57" t="str">
            <v>04.011.00</v>
          </cell>
          <cell r="B57" t="str">
            <v>ESCAVAÇÃO MECÂNICA DE VALA EM MATERIAL DE 2ª CATEGORIA</v>
          </cell>
          <cell r="C57" t="str">
            <v>m³</v>
          </cell>
          <cell r="D57" t="str">
            <v>DNER-ES-280/97</v>
          </cell>
          <cell r="E57">
            <v>2.13</v>
          </cell>
          <cell r="F57">
            <v>0.7</v>
          </cell>
          <cell r="G57">
            <v>2.83</v>
          </cell>
          <cell r="H57" t="str">
            <v>Drenagem</v>
          </cell>
        </row>
        <row r="58">
          <cell r="A58" t="str">
            <v>04.011.01</v>
          </cell>
          <cell r="B58" t="str">
            <v>ESCAVAÇÃO MECÂNICA REAT. E COMP. VALA MATERIAL 2ª CATEGORIA</v>
          </cell>
          <cell r="C58" t="str">
            <v>m³</v>
          </cell>
          <cell r="D58" t="str">
            <v>DNER-ES-334/97</v>
          </cell>
          <cell r="E58">
            <v>3.68</v>
          </cell>
          <cell r="F58">
            <v>1.2</v>
          </cell>
          <cell r="G58">
            <v>4.88</v>
          </cell>
          <cell r="H58" t="str">
            <v>Drenagem</v>
          </cell>
        </row>
        <row r="59">
          <cell r="A59" t="str">
            <v>04.400.01</v>
          </cell>
          <cell r="B59" t="str">
            <v>VALETA DE PROTEÇÃO DE CORTES C/ REVEST. VEGETAL - VPC 01</v>
          </cell>
          <cell r="C59" t="str">
            <v>m</v>
          </cell>
          <cell r="D59" t="str">
            <v>DNER-ES-288/97</v>
          </cell>
          <cell r="E59">
            <v>27.73</v>
          </cell>
          <cell r="F59">
            <v>9.06</v>
          </cell>
          <cell r="G59">
            <v>36.79</v>
          </cell>
          <cell r="H59" t="str">
            <v>Drenagem</v>
          </cell>
        </row>
        <row r="60">
          <cell r="A60" t="str">
            <v>04.400.04</v>
          </cell>
          <cell r="B60" t="str">
            <v>VALETA DE PROTEÇÃO DE CORTES C/ REVEST. CONCRETO - VPC 04</v>
          </cell>
          <cell r="C60" t="str">
            <v>m</v>
          </cell>
          <cell r="D60" t="str">
            <v>DNER-ES-288/97</v>
          </cell>
          <cell r="E60">
            <v>34.000000000000007</v>
          </cell>
          <cell r="F60">
            <v>11.11</v>
          </cell>
          <cell r="G60">
            <v>45.110000000000007</v>
          </cell>
          <cell r="H60" t="str">
            <v>Drenagem</v>
          </cell>
        </row>
        <row r="61">
          <cell r="A61" t="str">
            <v>04.401.01</v>
          </cell>
          <cell r="B61" t="str">
            <v>VALETA DE PROTEÇÃO DE ATERROS C/ REVEST. VEGETAL - VPA 01</v>
          </cell>
          <cell r="C61" t="str">
            <v>m</v>
          </cell>
          <cell r="D61" t="str">
            <v>DNER-ES-288/97</v>
          </cell>
          <cell r="E61">
            <v>28.54</v>
          </cell>
          <cell r="F61">
            <v>9.33</v>
          </cell>
          <cell r="G61">
            <v>37.869999999999997</v>
          </cell>
          <cell r="H61" t="str">
            <v>Drenagem</v>
          </cell>
        </row>
        <row r="62">
          <cell r="A62" t="str">
            <v>04.401.04</v>
          </cell>
          <cell r="B62" t="str">
            <v>VALETA DE PROTEÇÃO DE ATERROS C/ REVEST. CONCRETO - VPA 04</v>
          </cell>
          <cell r="C62" t="str">
            <v>m</v>
          </cell>
          <cell r="D62" t="str">
            <v>DNER-ES-288/97</v>
          </cell>
          <cell r="E62">
            <v>33.07</v>
          </cell>
          <cell r="F62">
            <v>10.81</v>
          </cell>
          <cell r="G62">
            <v>43.88</v>
          </cell>
          <cell r="H62" t="str">
            <v>Drenagem</v>
          </cell>
        </row>
        <row r="63">
          <cell r="A63" t="str">
            <v>04.500.02</v>
          </cell>
          <cell r="B63" t="str">
            <v>DRENO LONGITUDINAL PROF. P/CORTE EM SOLO - DPS 02</v>
          </cell>
          <cell r="C63" t="str">
            <v>m</v>
          </cell>
          <cell r="D63" t="str">
            <v>DNER-ES 292/97</v>
          </cell>
          <cell r="E63">
            <v>37.950000000000003</v>
          </cell>
          <cell r="F63">
            <v>12.4</v>
          </cell>
          <cell r="G63">
            <v>50.35</v>
          </cell>
          <cell r="H63" t="str">
            <v>Drenagem</v>
          </cell>
        </row>
        <row r="64">
          <cell r="A64" t="str">
            <v>04.500.07</v>
          </cell>
          <cell r="B64" t="str">
            <v>DRENO LONGITUDINAL PROF. P/CORTE EM SOLO - DPS 07</v>
          </cell>
          <cell r="C64" t="str">
            <v>m</v>
          </cell>
          <cell r="D64" t="str">
            <v>DNER-ES 292/97</v>
          </cell>
          <cell r="E64">
            <v>55.84</v>
          </cell>
          <cell r="F64">
            <v>18.25</v>
          </cell>
          <cell r="G64">
            <v>74.09</v>
          </cell>
          <cell r="H64" t="str">
            <v>Drenagem</v>
          </cell>
        </row>
        <row r="65">
          <cell r="A65" t="str">
            <v>04.502.02</v>
          </cell>
          <cell r="B65" t="str">
            <v>BOCA DE SAÍDA P/DRENO LONGITUDINAL PROF. BSD 02</v>
          </cell>
          <cell r="C65" t="str">
            <v>m</v>
          </cell>
          <cell r="D65" t="str">
            <v>DNER-ES 292/97</v>
          </cell>
          <cell r="E65">
            <v>63.86</v>
          </cell>
          <cell r="F65">
            <v>20.87</v>
          </cell>
          <cell r="G65">
            <v>84.73</v>
          </cell>
          <cell r="H65" t="str">
            <v>Drenagem</v>
          </cell>
        </row>
        <row r="66">
          <cell r="A66" t="str">
            <v>04.900.01</v>
          </cell>
          <cell r="B66" t="str">
            <v>SARJETA TRIANGULAR DE CONCRETO  – STC 01</v>
          </cell>
          <cell r="C66" t="str">
            <v>m</v>
          </cell>
          <cell r="D66" t="str">
            <v>DNER-ES 288/97</v>
          </cell>
          <cell r="E66">
            <v>28.789999999999996</v>
          </cell>
          <cell r="F66">
            <v>9.41</v>
          </cell>
          <cell r="G66">
            <v>38.199999999999996</v>
          </cell>
          <cell r="H66" t="str">
            <v>Drenagem</v>
          </cell>
        </row>
        <row r="67">
          <cell r="A67" t="str">
            <v>04.900.02</v>
          </cell>
          <cell r="B67" t="str">
            <v>SARJETA TRIANGULAR DE CONCRETO  – STC 02</v>
          </cell>
          <cell r="C67" t="str">
            <v>m</v>
          </cell>
          <cell r="D67" t="str">
            <v>DNER-ES 288/97</v>
          </cell>
          <cell r="E67">
            <v>19.32</v>
          </cell>
          <cell r="F67">
            <v>6.31</v>
          </cell>
          <cell r="G67">
            <v>25.63</v>
          </cell>
          <cell r="H67" t="str">
            <v>Drenagem</v>
          </cell>
        </row>
        <row r="68">
          <cell r="A68" t="str">
            <v>04.900.04</v>
          </cell>
          <cell r="B68" t="str">
            <v>SARJETA TRIANGULAR DE CONCRETO  – STC 04</v>
          </cell>
          <cell r="C68" t="str">
            <v>m</v>
          </cell>
          <cell r="D68" t="str">
            <v>DNER-ES 288/97</v>
          </cell>
          <cell r="E68">
            <v>13.63</v>
          </cell>
          <cell r="F68">
            <v>4.45</v>
          </cell>
          <cell r="G68">
            <v>18.080000000000002</v>
          </cell>
          <cell r="H68" t="str">
            <v>Drenagem</v>
          </cell>
        </row>
        <row r="69">
          <cell r="A69" t="str">
            <v>04.901.22</v>
          </cell>
          <cell r="B69" t="str">
            <v>SARJETA DE CANTEIRO CENTRAL DE CONCRETO - SCC 04</v>
          </cell>
          <cell r="C69" t="str">
            <v>m</v>
          </cell>
          <cell r="D69" t="str">
            <v>DNER-ES 288/97</v>
          </cell>
          <cell r="E69">
            <v>34.19</v>
          </cell>
          <cell r="F69">
            <v>11.17</v>
          </cell>
          <cell r="G69">
            <v>45.36</v>
          </cell>
          <cell r="H69" t="str">
            <v>Drenagem</v>
          </cell>
        </row>
        <row r="70">
          <cell r="A70" t="str">
            <v>04.910.01</v>
          </cell>
          <cell r="B70" t="str">
            <v>MEIO-FIO DE CONCRETO - MFC 01</v>
          </cell>
          <cell r="C70" t="str">
            <v>m</v>
          </cell>
          <cell r="D70" t="str">
            <v>DNER-ES 290/97</v>
          </cell>
          <cell r="E70">
            <v>27.869999999999997</v>
          </cell>
          <cell r="F70">
            <v>9.11</v>
          </cell>
          <cell r="G70">
            <v>36.979999999999997</v>
          </cell>
          <cell r="H70" t="str">
            <v>Drenagem</v>
          </cell>
        </row>
        <row r="71">
          <cell r="A71" t="str">
            <v>04.910.03</v>
          </cell>
          <cell r="B71" t="str">
            <v>MEIO-FIO DE CONCRETO - MFC 03</v>
          </cell>
          <cell r="C71" t="str">
            <v>m</v>
          </cell>
          <cell r="D71" t="str">
            <v>DNER-ES 290/97</v>
          </cell>
          <cell r="E71">
            <v>12.79</v>
          </cell>
          <cell r="F71">
            <v>4.18</v>
          </cell>
          <cell r="G71">
            <v>16.97</v>
          </cell>
          <cell r="H71" t="str">
            <v>Drenagem</v>
          </cell>
        </row>
        <row r="72">
          <cell r="A72" t="str">
            <v>04.910.05</v>
          </cell>
          <cell r="B72" t="str">
            <v>MEIO-FIO DE CONCRETO - MFC 05</v>
          </cell>
          <cell r="C72" t="str">
            <v>m</v>
          </cell>
          <cell r="D72" t="str">
            <v>DNER-ES 290/97</v>
          </cell>
          <cell r="E72">
            <v>12.839999999999998</v>
          </cell>
          <cell r="F72">
            <v>4.2</v>
          </cell>
          <cell r="G72">
            <v>17.04</v>
          </cell>
          <cell r="H72" t="str">
            <v>Drenagem</v>
          </cell>
        </row>
        <row r="73">
          <cell r="A73" t="str">
            <v>04.930.01</v>
          </cell>
          <cell r="B73" t="str">
            <v>CAIXA COLETORA DE SARJETA - CCS 01</v>
          </cell>
          <cell r="C73" t="str">
            <v>unid.</v>
          </cell>
          <cell r="D73" t="str">
            <v>DNER-ES-287/97</v>
          </cell>
          <cell r="E73">
            <v>694.62</v>
          </cell>
          <cell r="F73">
            <v>227</v>
          </cell>
          <cell r="G73">
            <v>921.62</v>
          </cell>
          <cell r="H73" t="str">
            <v>Drenagem</v>
          </cell>
        </row>
        <row r="74">
          <cell r="A74" t="str">
            <v>04.930.04</v>
          </cell>
          <cell r="B74" t="str">
            <v>CAIXA COLETORA DE SARJETA - CCS 04</v>
          </cell>
          <cell r="C74" t="str">
            <v>unid.</v>
          </cell>
          <cell r="D74" t="str">
            <v>DNER-ES-287/97</v>
          </cell>
          <cell r="E74">
            <v>636.63</v>
          </cell>
          <cell r="F74">
            <v>208.05</v>
          </cell>
          <cell r="G74">
            <v>844.68000000000006</v>
          </cell>
          <cell r="H74" t="str">
            <v>Drenagem</v>
          </cell>
        </row>
        <row r="75">
          <cell r="A75" t="str">
            <v>04.931.04</v>
          </cell>
          <cell r="B75" t="str">
            <v>CAIXA COLETORA DE TALVEGUE - CCT 04</v>
          </cell>
          <cell r="C75" t="str">
            <v>unid.</v>
          </cell>
          <cell r="D75" t="str">
            <v>DNER-ES-287/97</v>
          </cell>
          <cell r="E75">
            <v>648.08000000000004</v>
          </cell>
          <cell r="F75">
            <v>211.79</v>
          </cell>
          <cell r="G75">
            <v>859.87</v>
          </cell>
          <cell r="H75" t="str">
            <v>Drenagem</v>
          </cell>
        </row>
        <row r="76">
          <cell r="A76" t="str">
            <v>04.940.02</v>
          </cell>
          <cell r="B76" t="str">
            <v>DESCIDA D'ÁGUA TIPO RÁPIDA CANAL RETANGULAR - DAR 02</v>
          </cell>
          <cell r="C76" t="str">
            <v>m</v>
          </cell>
          <cell r="D76" t="str">
            <v>DNER-ES-291/97</v>
          </cell>
          <cell r="E76">
            <v>38.049999999999997</v>
          </cell>
          <cell r="F76">
            <v>12.43</v>
          </cell>
          <cell r="G76">
            <v>50.48</v>
          </cell>
          <cell r="H76" t="str">
            <v>Drenagem</v>
          </cell>
        </row>
        <row r="77">
          <cell r="A77" t="str">
            <v>04.940.03</v>
          </cell>
          <cell r="B77" t="str">
            <v>DESCIDA D'ÁGUA TIPO RÁPIDA CANAL RETANGULAR - DAR 03</v>
          </cell>
          <cell r="C77" t="str">
            <v>m</v>
          </cell>
          <cell r="D77" t="str">
            <v>DNER-ES-291/97</v>
          </cell>
          <cell r="E77">
            <v>52.16</v>
          </cell>
          <cell r="F77">
            <v>17.05</v>
          </cell>
          <cell r="G77">
            <v>69.209999999999994</v>
          </cell>
          <cell r="H77" t="str">
            <v>Drenagem</v>
          </cell>
        </row>
        <row r="78">
          <cell r="A78" t="str">
            <v>04.941.01</v>
          </cell>
          <cell r="B78" t="str">
            <v>DESCIDA D'ÁGUA ATERROS EM DEGRAUS - DAD 01</v>
          </cell>
          <cell r="C78" t="str">
            <v>m</v>
          </cell>
          <cell r="D78" t="str">
            <v>DNER-ES-291/97</v>
          </cell>
          <cell r="E78">
            <v>50.730000000000004</v>
          </cell>
          <cell r="F78">
            <v>16.579999999999998</v>
          </cell>
          <cell r="G78">
            <v>67.31</v>
          </cell>
          <cell r="H78" t="str">
            <v>Drenagem</v>
          </cell>
        </row>
        <row r="79">
          <cell r="A79" t="str">
            <v>04.941.06</v>
          </cell>
          <cell r="B79" t="str">
            <v>DESCIDA D'ÁGUA ATERROS EM DEGRAUS ARMADOS - DAD 06</v>
          </cell>
          <cell r="C79" t="str">
            <v>m</v>
          </cell>
          <cell r="D79" t="str">
            <v>DNER-ES-291/97</v>
          </cell>
          <cell r="E79">
            <v>213.45000000000002</v>
          </cell>
          <cell r="F79">
            <v>69.760000000000005</v>
          </cell>
          <cell r="G79">
            <v>283.21000000000004</v>
          </cell>
          <cell r="H79" t="str">
            <v>Drenagem</v>
          </cell>
        </row>
        <row r="80">
          <cell r="A80" t="str">
            <v>04.941.08</v>
          </cell>
          <cell r="B80" t="str">
            <v>DESCIDA D'ÁGUA ATERROS EM DEGRAUS ARMADOS - DAD 08</v>
          </cell>
          <cell r="C80" t="str">
            <v>m</v>
          </cell>
          <cell r="D80" t="str">
            <v>DNER-ES-291/97</v>
          </cell>
          <cell r="E80">
            <v>248.56</v>
          </cell>
          <cell r="F80">
            <v>81.23</v>
          </cell>
          <cell r="G80">
            <v>329.79</v>
          </cell>
          <cell r="H80" t="str">
            <v>Drenagem</v>
          </cell>
        </row>
        <row r="81">
          <cell r="A81" t="str">
            <v>04.941.31</v>
          </cell>
          <cell r="B81" t="str">
            <v>DESCIDA D'ÁGUA CORTES EM DEGRAUS - DCD 01</v>
          </cell>
          <cell r="C81" t="str">
            <v>m</v>
          </cell>
          <cell r="D81" t="str">
            <v>DNER-ES-291/97</v>
          </cell>
          <cell r="E81">
            <v>51.340000000000011</v>
          </cell>
          <cell r="F81">
            <v>16.78</v>
          </cell>
          <cell r="G81">
            <v>68.12</v>
          </cell>
          <cell r="H81" t="str">
            <v>Drenagem</v>
          </cell>
        </row>
        <row r="82">
          <cell r="A82" t="str">
            <v>04.941.32</v>
          </cell>
          <cell r="B82" t="str">
            <v>DESCIDA D'ÁGUA CORTES EM DEGRAUS ARM. - DCD 02</v>
          </cell>
          <cell r="C82" t="str">
            <v>m</v>
          </cell>
          <cell r="D82" t="str">
            <v>DNER-ES-291/97</v>
          </cell>
          <cell r="E82">
            <v>69.02000000000001</v>
          </cell>
          <cell r="F82">
            <v>22.56</v>
          </cell>
          <cell r="G82">
            <v>91.580000000000013</v>
          </cell>
          <cell r="H82" t="str">
            <v>Drenagem</v>
          </cell>
        </row>
        <row r="83">
          <cell r="A83" t="str">
            <v>04.942.01</v>
          </cell>
          <cell r="B83" t="str">
            <v>ENTRADA D'ÁGUA - EDA 01</v>
          </cell>
          <cell r="C83" t="str">
            <v>unid.</v>
          </cell>
          <cell r="D83" t="str">
            <v>DNER-ES-291/97</v>
          </cell>
          <cell r="E83">
            <v>22.689999999999998</v>
          </cell>
          <cell r="F83">
            <v>7.42</v>
          </cell>
          <cell r="G83">
            <v>30.11</v>
          </cell>
          <cell r="H83" t="str">
            <v>Drenagem</v>
          </cell>
        </row>
        <row r="84">
          <cell r="A84" t="str">
            <v>04.942.02</v>
          </cell>
          <cell r="B84" t="str">
            <v>ENTRADA D'ÁGUA - EDA 02</v>
          </cell>
          <cell r="C84" t="str">
            <v>unid.</v>
          </cell>
          <cell r="D84" t="str">
            <v>DNER-ES-291/97</v>
          </cell>
          <cell r="E84">
            <v>27.919999999999998</v>
          </cell>
          <cell r="F84">
            <v>9.1199999999999992</v>
          </cell>
          <cell r="G84">
            <v>37.04</v>
          </cell>
          <cell r="H84" t="str">
            <v>Drenagem</v>
          </cell>
        </row>
        <row r="85">
          <cell r="A85" t="str">
            <v>04.950.01</v>
          </cell>
          <cell r="B85" t="str">
            <v>DISSIPADOR DE ENERGIA - DES 01</v>
          </cell>
          <cell r="C85" t="str">
            <v>unid.</v>
          </cell>
          <cell r="D85" t="str">
            <v>DNER-ES-283/97</v>
          </cell>
          <cell r="E85">
            <v>109.97999999999999</v>
          </cell>
          <cell r="F85">
            <v>35.94</v>
          </cell>
          <cell r="G85">
            <v>145.91999999999999</v>
          </cell>
          <cell r="H85" t="str">
            <v>Drenagem</v>
          </cell>
        </row>
        <row r="86">
          <cell r="A86" t="str">
            <v>04.950.21</v>
          </cell>
          <cell r="B86" t="str">
            <v>DISSIPADOR DE ENERGIA - DEB 01</v>
          </cell>
          <cell r="C86" t="str">
            <v>unid.</v>
          </cell>
          <cell r="D86" t="str">
            <v>DNER-ES-283/97</v>
          </cell>
          <cell r="E86">
            <v>121.85</v>
          </cell>
          <cell r="F86">
            <v>39.82</v>
          </cell>
          <cell r="G86">
            <v>161.66999999999999</v>
          </cell>
          <cell r="H86" t="str">
            <v>Drenagem</v>
          </cell>
        </row>
        <row r="87">
          <cell r="A87" t="str">
            <v>04.950.24</v>
          </cell>
          <cell r="B87" t="str">
            <v>DISSIPADOR DE ENERGIA - DEB 04</v>
          </cell>
          <cell r="C87" t="str">
            <v>unid.</v>
          </cell>
          <cell r="D87" t="str">
            <v>DNER-ES-283/97</v>
          </cell>
          <cell r="E87">
            <v>971.39</v>
          </cell>
          <cell r="F87">
            <v>317.45</v>
          </cell>
          <cell r="G87">
            <v>1288.8399999999999</v>
          </cell>
          <cell r="H87" t="str">
            <v>Drenagem</v>
          </cell>
        </row>
        <row r="88">
          <cell r="A88" t="str">
            <v>04.950.51</v>
          </cell>
          <cell r="B88" t="str">
            <v>DISSIPADOR DE ENERGIA - DED 01</v>
          </cell>
          <cell r="C88" t="str">
            <v>unid.</v>
          </cell>
          <cell r="D88" t="str">
            <v>DNER-ES-283/97</v>
          </cell>
          <cell r="E88">
            <v>127.19</v>
          </cell>
          <cell r="F88">
            <v>41.57</v>
          </cell>
          <cell r="G88">
            <v>168.76</v>
          </cell>
          <cell r="H88" t="str">
            <v>Drenagem</v>
          </cell>
        </row>
        <row r="89">
          <cell r="A89" t="str">
            <v>04.962.02</v>
          </cell>
          <cell r="B89" t="str">
            <v>CAIXA DE LIGAÇÃO E PASSAGEM - CLP 02</v>
          </cell>
          <cell r="C89" t="str">
            <v>unid.</v>
          </cell>
          <cell r="D89" t="str">
            <v>DNER-ES-287/97</v>
          </cell>
          <cell r="E89">
            <v>445.51</v>
          </cell>
          <cell r="F89">
            <v>145.59</v>
          </cell>
          <cell r="G89">
            <v>591.1</v>
          </cell>
          <cell r="H89" t="str">
            <v>Drenagem</v>
          </cell>
        </row>
        <row r="90">
          <cell r="A90" t="str">
            <v>04.990.01</v>
          </cell>
          <cell r="B90" t="str">
            <v>TRANSPOSIÇÃO DE SEGMENTO DE SARJETA - TSS 01</v>
          </cell>
          <cell r="C90" t="str">
            <v>m</v>
          </cell>
          <cell r="D90" t="str">
            <v>DNER-ES-287/97</v>
          </cell>
          <cell r="E90">
            <v>79.88</v>
          </cell>
          <cell r="F90">
            <v>26.1</v>
          </cell>
          <cell r="G90">
            <v>105.97999999999999</v>
          </cell>
          <cell r="H90" t="str">
            <v>Drenagem</v>
          </cell>
        </row>
        <row r="91">
          <cell r="A91" t="str">
            <v>04.990.03</v>
          </cell>
          <cell r="B91" t="str">
            <v>TRANSPOSIÇÃO DE SEGMENTO DE SARJETA - TSS 03</v>
          </cell>
          <cell r="C91" t="str">
            <v>m</v>
          </cell>
          <cell r="D91" t="str">
            <v>DNER-ES-287/97</v>
          </cell>
          <cell r="E91">
            <v>127.31</v>
          </cell>
          <cell r="F91">
            <v>41.6</v>
          </cell>
          <cell r="G91">
            <v>168.91</v>
          </cell>
          <cell r="H91" t="str">
            <v>Drenagem</v>
          </cell>
        </row>
        <row r="92">
          <cell r="A92" t="str">
            <v>OBRAS DE ARTE CORRENTES</v>
          </cell>
        </row>
        <row r="93">
          <cell r="A93" t="str">
            <v>04.100.02</v>
          </cell>
          <cell r="B93" t="str">
            <v>CORPO BSTC D=0,80M</v>
          </cell>
          <cell r="C93" t="str">
            <v>m</v>
          </cell>
          <cell r="D93" t="str">
            <v>DNER-ES-284/97</v>
          </cell>
          <cell r="E93">
            <v>231.74</v>
          </cell>
          <cell r="F93">
            <v>75.73</v>
          </cell>
          <cell r="G93">
            <v>307.47000000000003</v>
          </cell>
          <cell r="H93" t="str">
            <v>Arte Correntes</v>
          </cell>
        </row>
        <row r="94">
          <cell r="A94" t="str">
            <v>04.100.03</v>
          </cell>
          <cell r="B94" t="str">
            <v>CORPO BSTC D=1,00M</v>
          </cell>
          <cell r="C94" t="str">
            <v>m</v>
          </cell>
          <cell r="D94" t="str">
            <v>DNER-ES-284/97</v>
          </cell>
          <cell r="E94">
            <v>330.61</v>
          </cell>
          <cell r="F94">
            <v>108.04</v>
          </cell>
          <cell r="G94">
            <v>438.65000000000003</v>
          </cell>
          <cell r="H94" t="str">
            <v>Arte Correntes</v>
          </cell>
        </row>
        <row r="95">
          <cell r="A95" t="str">
            <v>04.100.04</v>
          </cell>
          <cell r="B95" t="str">
            <v>CORPO BSTC D=1,20M</v>
          </cell>
          <cell r="C95" t="str">
            <v>m</v>
          </cell>
          <cell r="D95" t="str">
            <v>DNER-ES-284/97</v>
          </cell>
          <cell r="E95">
            <v>406.59000000000003</v>
          </cell>
          <cell r="F95">
            <v>132.87</v>
          </cell>
          <cell r="G95">
            <v>539.46</v>
          </cell>
          <cell r="H95" t="str">
            <v>Arte Correntes</v>
          </cell>
        </row>
        <row r="96">
          <cell r="A96" t="str">
            <v>04.101.02</v>
          </cell>
          <cell r="B96" t="str">
            <v>BOCA BSTC D=0,80M NORMAL</v>
          </cell>
          <cell r="C96" t="str">
            <v>unid.</v>
          </cell>
          <cell r="D96" t="str">
            <v>DNER-ES-284/97</v>
          </cell>
          <cell r="E96">
            <v>615.80000000000007</v>
          </cell>
          <cell r="F96">
            <v>201.24</v>
          </cell>
          <cell r="G96">
            <v>817.04000000000008</v>
          </cell>
          <cell r="H96" t="str">
            <v>Arte Correntes</v>
          </cell>
        </row>
        <row r="97">
          <cell r="A97" t="str">
            <v>04.101.03</v>
          </cell>
          <cell r="B97" t="str">
            <v>BOCA BSTC D=1,00M NORMAL</v>
          </cell>
          <cell r="C97" t="str">
            <v>unid.</v>
          </cell>
          <cell r="D97" t="str">
            <v>DNER-ES-284/97</v>
          </cell>
          <cell r="E97">
            <v>960.25999999999988</v>
          </cell>
          <cell r="F97">
            <v>313.81</v>
          </cell>
          <cell r="G97">
            <v>1274.07</v>
          </cell>
          <cell r="H97" t="str">
            <v>Arte Correntes</v>
          </cell>
        </row>
        <row r="98">
          <cell r="A98" t="str">
            <v>04.101.04</v>
          </cell>
          <cell r="B98" t="str">
            <v>BOCA BSTC D=1,20M NORMAL</v>
          </cell>
          <cell r="C98" t="str">
            <v>unid.</v>
          </cell>
          <cell r="D98" t="str">
            <v>DNER-ES-284/97</v>
          </cell>
          <cell r="E98">
            <v>1399.3500000000001</v>
          </cell>
          <cell r="F98">
            <v>457.31</v>
          </cell>
          <cell r="G98">
            <v>1856.66</v>
          </cell>
          <cell r="H98" t="str">
            <v>Arte Correntes</v>
          </cell>
        </row>
        <row r="99">
          <cell r="A99" t="str">
            <v>04.110.01</v>
          </cell>
          <cell r="B99" t="str">
            <v>CORPO BDTC D=1,00M</v>
          </cell>
          <cell r="C99" t="str">
            <v>m</v>
          </cell>
          <cell r="D99" t="str">
            <v>DNER-ES-284/97</v>
          </cell>
          <cell r="E99">
            <v>682.32000000000016</v>
          </cell>
          <cell r="F99">
            <v>222.98</v>
          </cell>
          <cell r="G99">
            <v>905.30000000000018</v>
          </cell>
          <cell r="H99" t="str">
            <v>Arte Correntes</v>
          </cell>
        </row>
        <row r="100">
          <cell r="A100" t="str">
            <v>04.110.02</v>
          </cell>
          <cell r="B100" t="str">
            <v>CORPO BDTC D=1,20M</v>
          </cell>
          <cell r="C100" t="str">
            <v>m</v>
          </cell>
          <cell r="D100" t="str">
            <v>DNER-ES-284/97</v>
          </cell>
          <cell r="E100">
            <v>859.51</v>
          </cell>
          <cell r="F100">
            <v>280.89</v>
          </cell>
          <cell r="G100">
            <v>1140.4000000000001</v>
          </cell>
          <cell r="H100" t="str">
            <v>Arte Correntes</v>
          </cell>
        </row>
        <row r="101">
          <cell r="A101" t="str">
            <v>04.111.01</v>
          </cell>
          <cell r="B101" t="str">
            <v>BOCA BDTC D=1,00M NORMAL</v>
          </cell>
          <cell r="C101" t="str">
            <v>unid.</v>
          </cell>
          <cell r="D101" t="str">
            <v>DNER-ES-284/97</v>
          </cell>
          <cell r="E101">
            <v>1347.9199999999998</v>
          </cell>
          <cell r="F101">
            <v>440.5</v>
          </cell>
          <cell r="G101">
            <v>1788.4199999999998</v>
          </cell>
          <cell r="H101" t="str">
            <v>Arte Correntes</v>
          </cell>
        </row>
        <row r="102">
          <cell r="A102" t="str">
            <v>04.111.02</v>
          </cell>
          <cell r="B102" t="str">
            <v>BOCA BDTC D=1,20M NORMAL</v>
          </cell>
          <cell r="C102" t="str">
            <v>unid.</v>
          </cell>
          <cell r="D102" t="str">
            <v>DNER-ES-284/97</v>
          </cell>
          <cell r="E102">
            <v>1970.3899999999999</v>
          </cell>
          <cell r="F102">
            <v>643.91999999999996</v>
          </cell>
          <cell r="G102">
            <v>2614.31</v>
          </cell>
          <cell r="H102" t="str">
            <v>Arte Correntes</v>
          </cell>
        </row>
        <row r="103">
          <cell r="A103" t="str">
            <v>04.120.01</v>
          </cell>
          <cell r="B103" t="str">
            <v>CORPO BTTC D=1,00M</v>
          </cell>
          <cell r="C103" t="str">
            <v>m</v>
          </cell>
          <cell r="D103" t="str">
            <v>DNER-ES-284/97</v>
          </cell>
          <cell r="E103">
            <v>949.65</v>
          </cell>
          <cell r="F103">
            <v>310.35000000000002</v>
          </cell>
          <cell r="G103">
            <v>1260</v>
          </cell>
          <cell r="H103" t="str">
            <v>Arte Correntes</v>
          </cell>
        </row>
        <row r="104">
          <cell r="A104" t="str">
            <v>04.121.01</v>
          </cell>
          <cell r="B104" t="str">
            <v>BOCA BTTC D=1,00M NORMAL</v>
          </cell>
          <cell r="C104" t="str">
            <v>unid.</v>
          </cell>
          <cell r="D104" t="str">
            <v>DNER-ES-284/97</v>
          </cell>
          <cell r="E104">
            <v>1740.02</v>
          </cell>
          <cell r="F104">
            <v>568.64</v>
          </cell>
          <cell r="G104">
            <v>2308.66</v>
          </cell>
          <cell r="H104" t="str">
            <v>Arte Correntes</v>
          </cell>
        </row>
        <row r="105">
          <cell r="A105" t="str">
            <v>04.200.03</v>
          </cell>
          <cell r="B105" t="str">
            <v>CORPO DE BSCC 2,50X2,50 ALT. 0,00A1,00M</v>
          </cell>
          <cell r="C105" t="str">
            <v>m</v>
          </cell>
          <cell r="D105" t="str">
            <v>DNER-ES-286/97</v>
          </cell>
          <cell r="E105">
            <v>1309.19</v>
          </cell>
          <cell r="F105">
            <v>427.84</v>
          </cell>
          <cell r="G105">
            <v>1737.03</v>
          </cell>
          <cell r="H105" t="str">
            <v>Arte Correntes</v>
          </cell>
        </row>
        <row r="106">
          <cell r="A106" t="str">
            <v>04.200.04</v>
          </cell>
          <cell r="B106" t="str">
            <v>CORPO DE BSCC 3,00X3,00 ALT. 0,00A1,00M</v>
          </cell>
          <cell r="C106" t="str">
            <v>m</v>
          </cell>
          <cell r="D106" t="str">
            <v>DNER-ES-286/97</v>
          </cell>
          <cell r="E106">
            <v>1741.9699999999998</v>
          </cell>
          <cell r="F106">
            <v>569.28</v>
          </cell>
          <cell r="G106">
            <v>2311.25</v>
          </cell>
          <cell r="H106" t="str">
            <v>Arte Correntes</v>
          </cell>
        </row>
        <row r="107">
          <cell r="A107" t="str">
            <v>04.200.06</v>
          </cell>
          <cell r="B107" t="str">
            <v>CORPO DE BSCC 2,00X2,00 ALT. 1,00A2,50M</v>
          </cell>
          <cell r="C107" t="str">
            <v>m</v>
          </cell>
          <cell r="D107" t="str">
            <v>DNER-ES-286/97</v>
          </cell>
          <cell r="E107">
            <v>823.61</v>
          </cell>
          <cell r="F107">
            <v>269.16000000000003</v>
          </cell>
          <cell r="G107">
            <v>1092.77</v>
          </cell>
          <cell r="H107" t="str">
            <v>Arte Correntes</v>
          </cell>
        </row>
        <row r="108">
          <cell r="A108" t="str">
            <v>04.200.09</v>
          </cell>
          <cell r="B108" t="str">
            <v>CORPO DE BSCC 1,50X1,50 ALT. 2,50A5,00M</v>
          </cell>
          <cell r="C108" t="str">
            <v>m</v>
          </cell>
          <cell r="D108" t="str">
            <v>DNER-ES-286/97</v>
          </cell>
          <cell r="E108">
            <v>630.48</v>
          </cell>
          <cell r="F108">
            <v>206.04</v>
          </cell>
          <cell r="G108">
            <v>836.52</v>
          </cell>
          <cell r="H108" t="str">
            <v>Arte Correntes</v>
          </cell>
        </row>
        <row r="109">
          <cell r="A109" t="str">
            <v>04.200.14</v>
          </cell>
          <cell r="B109" t="str">
            <v>CORPO DE BSCC 2,00X2,00M ALT. 5,00A7,50M</v>
          </cell>
          <cell r="C109" t="str">
            <v>m</v>
          </cell>
          <cell r="D109" t="str">
            <v>DNER-ES-286/97</v>
          </cell>
          <cell r="E109">
            <v>1093.22</v>
          </cell>
          <cell r="F109">
            <v>357.26</v>
          </cell>
          <cell r="G109">
            <v>1450.48</v>
          </cell>
          <cell r="H109" t="str">
            <v>Arte Correntes</v>
          </cell>
        </row>
        <row r="110">
          <cell r="A110" t="str">
            <v>04.200.15</v>
          </cell>
          <cell r="B110" t="str">
            <v>CORPO DE BSCC 2,50X2,50M ALT. 5,00A7,50M</v>
          </cell>
          <cell r="C110" t="str">
            <v>m</v>
          </cell>
          <cell r="D110" t="str">
            <v>DNER-ES-286/97</v>
          </cell>
          <cell r="E110">
            <v>1599.75</v>
          </cell>
          <cell r="F110">
            <v>522.79999999999995</v>
          </cell>
          <cell r="G110">
            <v>2122.5500000000002</v>
          </cell>
          <cell r="H110" t="str">
            <v>Arte Correntes</v>
          </cell>
        </row>
        <row r="111">
          <cell r="A111" t="str">
            <v>04.200.16</v>
          </cell>
          <cell r="B111" t="str">
            <v>CORPO DE BSCC 3,00X3,00M ALT. 5,00A7,50M</v>
          </cell>
          <cell r="C111" t="str">
            <v>m</v>
          </cell>
          <cell r="D111" t="str">
            <v>DNER-ES-286/97</v>
          </cell>
          <cell r="E111">
            <v>2267.15</v>
          </cell>
          <cell r="F111">
            <v>740.9</v>
          </cell>
          <cell r="G111">
            <v>3008.05</v>
          </cell>
          <cell r="H111" t="str">
            <v>Arte Correntes</v>
          </cell>
        </row>
        <row r="112">
          <cell r="A112" t="str">
            <v>04.200.19</v>
          </cell>
          <cell r="B112" t="str">
            <v>CORPO DE BSCC 2,50X2,50M ALT. 7,50A10,00M</v>
          </cell>
          <cell r="C112" t="str">
            <v>m</v>
          </cell>
          <cell r="D112" t="str">
            <v>DNER-ES-286/97</v>
          </cell>
          <cell r="E112">
            <v>1748.98</v>
          </cell>
          <cell r="F112">
            <v>571.57000000000005</v>
          </cell>
          <cell r="G112">
            <v>2320.5500000000002</v>
          </cell>
          <cell r="H112" t="str">
            <v>Arte Correntes</v>
          </cell>
        </row>
        <row r="113">
          <cell r="A113" t="str">
            <v>04.200.20</v>
          </cell>
          <cell r="B113" t="str">
            <v>CORPO DE BSCC 3,00X3,00M ALT. 7,50A10,00M</v>
          </cell>
          <cell r="C113" t="str">
            <v>m</v>
          </cell>
          <cell r="D113" t="str">
            <v>DNER-ES-286/97</v>
          </cell>
          <cell r="E113">
            <v>2504.4600000000005</v>
          </cell>
          <cell r="F113">
            <v>818.46</v>
          </cell>
          <cell r="G113">
            <v>3322.9200000000005</v>
          </cell>
          <cell r="H113" t="str">
            <v>Arte Correntes</v>
          </cell>
        </row>
        <row r="114">
          <cell r="A114" t="str">
            <v>04.200.22</v>
          </cell>
          <cell r="B114" t="str">
            <v>CORPO DE BSCC 2,00X2,00M ALT. 10,00A12,50M</v>
          </cell>
          <cell r="C114" t="str">
            <v>m</v>
          </cell>
          <cell r="D114" t="str">
            <v>DNER-ES-286/97</v>
          </cell>
          <cell r="E114">
            <v>1342.35</v>
          </cell>
          <cell r="F114">
            <v>438.68</v>
          </cell>
          <cell r="G114">
            <v>1781.03</v>
          </cell>
          <cell r="H114" t="str">
            <v>Arte Correntes</v>
          </cell>
        </row>
        <row r="115">
          <cell r="A115" t="str">
            <v>04.200.23</v>
          </cell>
          <cell r="B115" t="str">
            <v>CORPO DE BSCC 2,50X2,50M ALT. 10,00A12,50M</v>
          </cell>
          <cell r="C115" t="str">
            <v>m</v>
          </cell>
          <cell r="D115" t="str">
            <v>DNER-ES-286/97</v>
          </cell>
          <cell r="E115">
            <v>1940.19</v>
          </cell>
          <cell r="F115">
            <v>634.04999999999995</v>
          </cell>
          <cell r="G115">
            <v>2574.2399999999998</v>
          </cell>
          <cell r="H115" t="str">
            <v>Arte Correntes</v>
          </cell>
        </row>
        <row r="116">
          <cell r="A116" t="str">
            <v>04.200.28</v>
          </cell>
          <cell r="B116" t="str">
            <v>CORPO DE BSCC 3,00X3,00M ALT. 12,50A15,00M</v>
          </cell>
          <cell r="C116" t="str">
            <v>m</v>
          </cell>
          <cell r="D116" t="str">
            <v>DNER-ES-286/97</v>
          </cell>
          <cell r="E116">
            <v>2938.85</v>
          </cell>
          <cell r="F116">
            <v>960.42</v>
          </cell>
          <cell r="G116">
            <v>3899.27</v>
          </cell>
          <cell r="H116" t="str">
            <v>Arte Correntes</v>
          </cell>
        </row>
        <row r="117">
          <cell r="A117" t="str">
            <v>04.201.01</v>
          </cell>
          <cell r="B117" t="str">
            <v>BOCA DE BSCC 1,50X1,50M NORMAL</v>
          </cell>
          <cell r="C117" t="str">
            <v>unid.</v>
          </cell>
          <cell r="D117" t="str">
            <v>DNER-ES-286/97</v>
          </cell>
          <cell r="E117">
            <v>3797.59</v>
          </cell>
          <cell r="F117">
            <v>1241.05</v>
          </cell>
          <cell r="G117">
            <v>5038.6400000000003</v>
          </cell>
          <cell r="H117" t="str">
            <v>Arte Correntes</v>
          </cell>
        </row>
        <row r="118">
          <cell r="A118" t="str">
            <v>04.201.02</v>
          </cell>
          <cell r="B118" t="str">
            <v>BOCA DE BSCC 2,00X2,00M NORMAL</v>
          </cell>
          <cell r="C118" t="str">
            <v>unid.</v>
          </cell>
          <cell r="D118" t="str">
            <v>DNER-ES-286/97</v>
          </cell>
          <cell r="E118">
            <v>5927.28</v>
          </cell>
          <cell r="F118">
            <v>1937.04</v>
          </cell>
          <cell r="G118">
            <v>7864.32</v>
          </cell>
          <cell r="H118" t="str">
            <v>Arte Correntes</v>
          </cell>
        </row>
        <row r="119">
          <cell r="A119" t="str">
            <v>04.201.03</v>
          </cell>
          <cell r="B119" t="str">
            <v>BOCA DE BSCC 2,50X2,50M NORMAL</v>
          </cell>
          <cell r="C119" t="str">
            <v>unid.</v>
          </cell>
          <cell r="D119" t="str">
            <v>DNER-ES-286/97</v>
          </cell>
          <cell r="E119">
            <v>8002.2900000000009</v>
          </cell>
          <cell r="F119">
            <v>2615.15</v>
          </cell>
          <cell r="G119">
            <v>10617.44</v>
          </cell>
          <cell r="H119" t="str">
            <v>Arte Correntes</v>
          </cell>
        </row>
        <row r="120">
          <cell r="A120" t="str">
            <v>04.201.04</v>
          </cell>
          <cell r="B120" t="str">
            <v>BOCA DE BSCC 3,00X3,00M NORMAL</v>
          </cell>
          <cell r="C120" t="str">
            <v>unid.</v>
          </cell>
          <cell r="D120" t="str">
            <v>DNER-ES-286/97</v>
          </cell>
          <cell r="E120">
            <v>11442.839999999998</v>
          </cell>
          <cell r="F120">
            <v>3739.52</v>
          </cell>
          <cell r="G120">
            <v>15182.359999999999</v>
          </cell>
          <cell r="H120" t="str">
            <v>Arte Correntes</v>
          </cell>
        </row>
        <row r="121">
          <cell r="A121" t="str">
            <v>04.210.01</v>
          </cell>
          <cell r="B121" t="str">
            <v>CORPO BDCC 1,50X1,50M ALT. 0,00A1,00M</v>
          </cell>
          <cell r="C121" t="str">
            <v>m</v>
          </cell>
          <cell r="D121" t="str">
            <v>DNER-ES-286/97</v>
          </cell>
          <cell r="E121">
            <v>1113.8399999999999</v>
          </cell>
          <cell r="F121">
            <v>364</v>
          </cell>
          <cell r="G121">
            <v>1477.84</v>
          </cell>
          <cell r="H121" t="str">
            <v>Arte Correntes</v>
          </cell>
        </row>
        <row r="122">
          <cell r="A122" t="str">
            <v>04.210.05</v>
          </cell>
          <cell r="B122" t="str">
            <v>CORPO BDCC 1,50X1,50M ALT. 1,00A2,50M</v>
          </cell>
          <cell r="C122" t="str">
            <v>m</v>
          </cell>
          <cell r="D122" t="str">
            <v>DNER-ES-286/97</v>
          </cell>
          <cell r="E122">
            <v>995.42000000000007</v>
          </cell>
          <cell r="F122">
            <v>325.3</v>
          </cell>
          <cell r="G122">
            <v>1320.72</v>
          </cell>
          <cell r="H122" t="str">
            <v>Arte Correntes</v>
          </cell>
        </row>
        <row r="123">
          <cell r="A123" t="str">
            <v>04.210.09</v>
          </cell>
          <cell r="B123" t="str">
            <v>CORPO BDCC 1,50X1,50M ALT. 2,50A5,00M</v>
          </cell>
          <cell r="C123" t="str">
            <v>m</v>
          </cell>
          <cell r="D123" t="str">
            <v>DNER-ES-286/97</v>
          </cell>
          <cell r="E123">
            <v>1052.82</v>
          </cell>
          <cell r="F123">
            <v>344.06</v>
          </cell>
          <cell r="G123">
            <v>1396.8799999999999</v>
          </cell>
          <cell r="H123" t="str">
            <v>Arte Correntes</v>
          </cell>
        </row>
        <row r="124">
          <cell r="A124" t="str">
            <v>04.210.10</v>
          </cell>
          <cell r="B124" t="str">
            <v>CORPO BDCC 2,00X2,00M ALT. 2,50A5,00M</v>
          </cell>
          <cell r="C124" t="str">
            <v>m</v>
          </cell>
          <cell r="D124" t="str">
            <v>DNER-ES-286/97</v>
          </cell>
          <cell r="E124">
            <v>1609.0899999999997</v>
          </cell>
          <cell r="F124">
            <v>525.85</v>
          </cell>
          <cell r="G124">
            <v>2134.9399999999996</v>
          </cell>
          <cell r="H124" t="str">
            <v>Arte Correntes</v>
          </cell>
        </row>
        <row r="125">
          <cell r="A125" t="str">
            <v>04.210.13</v>
          </cell>
          <cell r="B125" t="str">
            <v>CORPO BDCC 1,50X1,50M ALT. 5,00A7,50M</v>
          </cell>
          <cell r="C125" t="str">
            <v>m</v>
          </cell>
          <cell r="D125" t="str">
            <v>DNER-ES-286/97</v>
          </cell>
          <cell r="E125">
            <v>1183.0800000000002</v>
          </cell>
          <cell r="F125">
            <v>386.63</v>
          </cell>
          <cell r="G125">
            <v>1569.71</v>
          </cell>
          <cell r="H125" t="str">
            <v>Arte Correntes</v>
          </cell>
        </row>
        <row r="126">
          <cell r="A126" t="str">
            <v>04.210.17</v>
          </cell>
          <cell r="B126" t="str">
            <v>CORPO BDCC 1,50X1,50M ALT. 7,50A10,00M</v>
          </cell>
          <cell r="C126" t="str">
            <v>m</v>
          </cell>
          <cell r="D126" t="str">
            <v>DNER-ES-286/97</v>
          </cell>
          <cell r="E126">
            <v>1298.5800000000002</v>
          </cell>
          <cell r="F126">
            <v>424.38</v>
          </cell>
          <cell r="G126">
            <v>1722.96</v>
          </cell>
          <cell r="H126" t="str">
            <v>Arte Correntes</v>
          </cell>
        </row>
        <row r="127">
          <cell r="A127" t="str">
            <v>04.210.21</v>
          </cell>
          <cell r="B127" t="str">
            <v>CORPO BDCC 1,50X1,50M ALT. 10,00A12,50M</v>
          </cell>
          <cell r="C127" t="str">
            <v>m</v>
          </cell>
          <cell r="D127" t="str">
            <v>DNER-ES-286/97</v>
          </cell>
          <cell r="E127">
            <v>1479.23</v>
          </cell>
          <cell r="F127">
            <v>483.41</v>
          </cell>
          <cell r="G127">
            <v>1962.64</v>
          </cell>
          <cell r="H127" t="str">
            <v>Arte Correntes</v>
          </cell>
        </row>
        <row r="128">
          <cell r="A128" t="str">
            <v>04.210.25</v>
          </cell>
          <cell r="B128" t="str">
            <v>CORPO BDCC 1,50X1,50M ALT. 12,50A15,00M</v>
          </cell>
          <cell r="C128" t="str">
            <v>m</v>
          </cell>
          <cell r="D128" t="str">
            <v>DNER-ES-286/97</v>
          </cell>
          <cell r="E128">
            <v>1570.21</v>
          </cell>
          <cell r="F128">
            <v>513.14</v>
          </cell>
          <cell r="G128">
            <v>2083.35</v>
          </cell>
          <cell r="H128" t="str">
            <v>Arte Correntes</v>
          </cell>
        </row>
        <row r="129">
          <cell r="A129" t="str">
            <v>04.210.27</v>
          </cell>
          <cell r="B129" t="str">
            <v>CORPO BDCC 2,50X2,50M ALT. 12,50A15,00M</v>
          </cell>
          <cell r="C129" t="str">
            <v>m</v>
          </cell>
          <cell r="D129" t="str">
            <v>DNER-ES-286/97</v>
          </cell>
          <cell r="E129">
            <v>3364.87</v>
          </cell>
          <cell r="F129">
            <v>1099.6400000000001</v>
          </cell>
          <cell r="G129">
            <v>4464.51</v>
          </cell>
          <cell r="H129" t="str">
            <v>Arte Correntes</v>
          </cell>
        </row>
        <row r="130">
          <cell r="A130" t="str">
            <v>04.211.01</v>
          </cell>
          <cell r="B130" t="str">
            <v>BOCA BDCC 1,50X1,50M NORMAL</v>
          </cell>
          <cell r="C130" t="str">
            <v>unid.</v>
          </cell>
          <cell r="D130" t="str">
            <v>DNER-ES-286/97</v>
          </cell>
          <cell r="E130">
            <v>4375.45</v>
          </cell>
          <cell r="F130">
            <v>1429.9</v>
          </cell>
          <cell r="G130">
            <v>5805.35</v>
          </cell>
          <cell r="H130" t="str">
            <v>Arte Correntes</v>
          </cell>
        </row>
        <row r="131">
          <cell r="A131" t="str">
            <v>04.211.02</v>
          </cell>
          <cell r="B131" t="str">
            <v>BOCA BDCC 2,00X2,00M NORMAL</v>
          </cell>
          <cell r="C131" t="str">
            <v>unid.</v>
          </cell>
          <cell r="D131" t="str">
            <v>DNER-ES-286/97</v>
          </cell>
          <cell r="E131">
            <v>6845.93</v>
          </cell>
          <cell r="F131">
            <v>2237.25</v>
          </cell>
          <cell r="G131">
            <v>9083.18</v>
          </cell>
          <cell r="H131" t="str">
            <v>Arte Correntes</v>
          </cell>
        </row>
        <row r="132">
          <cell r="A132" t="str">
            <v>04.211.03</v>
          </cell>
          <cell r="B132" t="str">
            <v>BOCA BDCC 2,50X2,50M NORMAL</v>
          </cell>
          <cell r="C132" t="str">
            <v>unid.</v>
          </cell>
          <cell r="D132" t="str">
            <v>DNER-ES-286/97</v>
          </cell>
          <cell r="E132">
            <v>9638.8799999999992</v>
          </cell>
          <cell r="F132">
            <v>3149.99</v>
          </cell>
          <cell r="G132">
            <v>12788.869999999999</v>
          </cell>
          <cell r="H132" t="str">
            <v>Arte Correntes</v>
          </cell>
        </row>
        <row r="133">
          <cell r="A133" t="str">
            <v>04.220.05</v>
          </cell>
          <cell r="B133" t="str">
            <v>CORPO BTCC 1,50X1,50M ALT. 1,00A2,50M</v>
          </cell>
          <cell r="C133" t="str">
            <v>m</v>
          </cell>
          <cell r="D133" t="str">
            <v>DNER-ES-286/97</v>
          </cell>
          <cell r="E133">
            <v>1418.54</v>
          </cell>
          <cell r="F133">
            <v>463.58</v>
          </cell>
          <cell r="G133">
            <v>1882.12</v>
          </cell>
          <cell r="H133" t="str">
            <v>Arte Correntes</v>
          </cell>
        </row>
        <row r="134">
          <cell r="A134" t="str">
            <v>04.220.10</v>
          </cell>
          <cell r="B134" t="str">
            <v>CORPO BTCC 2,00X2,00M ALT. 2,50A5,00M</v>
          </cell>
          <cell r="C134" t="str">
            <v>m</v>
          </cell>
          <cell r="D134" t="str">
            <v>DNER-ES-286/97</v>
          </cell>
          <cell r="E134">
            <v>2297.6600000000003</v>
          </cell>
          <cell r="F134">
            <v>750.88</v>
          </cell>
          <cell r="G134">
            <v>3048.5400000000004</v>
          </cell>
          <cell r="H134" t="str">
            <v>Arte Correntes</v>
          </cell>
        </row>
        <row r="135">
          <cell r="A135" t="str">
            <v>04.220.13</v>
          </cell>
          <cell r="B135" t="str">
            <v>CORPO BTCC 1,50X1,50M ALT. 5,00A7,50M</v>
          </cell>
          <cell r="C135" t="str">
            <v>m</v>
          </cell>
          <cell r="D135" t="str">
            <v>DNER-ES-286/97</v>
          </cell>
          <cell r="E135">
            <v>1632.17</v>
          </cell>
          <cell r="F135">
            <v>533.39</v>
          </cell>
          <cell r="G135">
            <v>2165.56</v>
          </cell>
          <cell r="H135" t="str">
            <v>Arte Correntes</v>
          </cell>
        </row>
        <row r="136">
          <cell r="A136" t="str">
            <v>04.220.18</v>
          </cell>
          <cell r="B136" t="str">
            <v>CORPO BTCC 2,00X2,00M ALT. 7,50A10,00M</v>
          </cell>
          <cell r="C136" t="str">
            <v>m</v>
          </cell>
          <cell r="D136" t="str">
            <v>DNER-ES-286/97</v>
          </cell>
          <cell r="E136">
            <v>2926.1600000000003</v>
          </cell>
          <cell r="F136">
            <v>956.27</v>
          </cell>
          <cell r="G136">
            <v>3882.4300000000003</v>
          </cell>
          <cell r="H136" t="str">
            <v>Arte Correntes</v>
          </cell>
        </row>
        <row r="137">
          <cell r="A137" t="str">
            <v>04.220.19</v>
          </cell>
          <cell r="B137" t="str">
            <v>CORPO BTCC 2,50X2,50M ALT. 7,50A10,00M</v>
          </cell>
          <cell r="C137" t="str">
            <v>m</v>
          </cell>
          <cell r="D137" t="str">
            <v>DNER-ES-286/97</v>
          </cell>
          <cell r="E137">
            <v>4074.2900000000004</v>
          </cell>
          <cell r="F137">
            <v>1331.48</v>
          </cell>
          <cell r="G137">
            <v>5405.77</v>
          </cell>
          <cell r="H137" t="str">
            <v>Arte Correntes</v>
          </cell>
        </row>
        <row r="138">
          <cell r="A138" t="str">
            <v>04.220.26</v>
          </cell>
          <cell r="B138" t="str">
            <v>CORPO BTCC 2,00X2,00M ALT. 12,50A15,00M</v>
          </cell>
          <cell r="C138" t="str">
            <v>m</v>
          </cell>
          <cell r="D138" t="str">
            <v>DNER-ES-286/97</v>
          </cell>
          <cell r="E138">
            <v>3421.99</v>
          </cell>
          <cell r="F138">
            <v>1118.31</v>
          </cell>
          <cell r="G138">
            <v>4540.2999999999993</v>
          </cell>
          <cell r="H138" t="str">
            <v>Arte Correntes</v>
          </cell>
        </row>
        <row r="139">
          <cell r="A139" t="str">
            <v>04.221.01</v>
          </cell>
          <cell r="B139" t="str">
            <v>BOCA BTCC 1,50X1,50M NORMAL</v>
          </cell>
          <cell r="C139" t="str">
            <v>unid.</v>
          </cell>
          <cell r="D139" t="str">
            <v>DNER-ES-286/97</v>
          </cell>
          <cell r="E139">
            <v>5448.53</v>
          </cell>
          <cell r="F139">
            <v>1780.58</v>
          </cell>
          <cell r="G139">
            <v>7229.11</v>
          </cell>
          <cell r="H139" t="str">
            <v>Arte Correntes</v>
          </cell>
        </row>
        <row r="140">
          <cell r="A140" t="str">
            <v>04.221.02</v>
          </cell>
          <cell r="B140" t="str">
            <v>BOCA BTCC 2,00X2,00M NORMAL</v>
          </cell>
          <cell r="C140" t="str">
            <v>unid.</v>
          </cell>
          <cell r="D140" t="str">
            <v>DNER-ES-286/97</v>
          </cell>
          <cell r="E140">
            <v>8341.69</v>
          </cell>
          <cell r="F140">
            <v>2726.06</v>
          </cell>
          <cell r="G140">
            <v>11067.75</v>
          </cell>
          <cell r="H140" t="str">
            <v>Arte Correntes</v>
          </cell>
        </row>
        <row r="141">
          <cell r="A141" t="str">
            <v>04.221.03</v>
          </cell>
          <cell r="B141" t="str">
            <v>BOCA BTCC 2,50X2,50M NORMAL</v>
          </cell>
          <cell r="C141" t="str">
            <v>unid.</v>
          </cell>
          <cell r="D141" t="str">
            <v>DNER-ES-286/97</v>
          </cell>
          <cell r="E141">
            <v>11777.64</v>
          </cell>
          <cell r="F141">
            <v>3848.93</v>
          </cell>
          <cell r="G141">
            <v>15626.57</v>
          </cell>
          <cell r="H141" t="str">
            <v>Arte Correntes</v>
          </cell>
        </row>
        <row r="142">
          <cell r="A142" t="str">
            <v>04.999.01</v>
          </cell>
          <cell r="B142" t="str">
            <v>REMOÇÃO DE BUEIROS EXISTENTES</v>
          </cell>
          <cell r="C142" t="str">
            <v>m</v>
          </cell>
          <cell r="D142" t="str">
            <v>DNER-ES-296/97</v>
          </cell>
          <cell r="E142">
            <v>23.01</v>
          </cell>
          <cell r="F142">
            <v>7.52</v>
          </cell>
          <cell r="G142">
            <v>30.53</v>
          </cell>
          <cell r="H142" t="str">
            <v>Arte Correntes</v>
          </cell>
        </row>
        <row r="143">
          <cell r="A143" t="str">
            <v>PAVIMENTAÇÃO</v>
          </cell>
        </row>
        <row r="144">
          <cell r="A144" t="str">
            <v>02.110.00</v>
          </cell>
          <cell r="B144" t="str">
            <v>REGULARIZAÇÃO DO SUB-LEITO</v>
          </cell>
          <cell r="C144" t="str">
            <v>m²</v>
          </cell>
          <cell r="D144" t="str">
            <v>DNER-ES-299/97</v>
          </cell>
          <cell r="E144">
            <v>0.25</v>
          </cell>
          <cell r="F144">
            <v>0.08</v>
          </cell>
          <cell r="G144">
            <v>0.33</v>
          </cell>
          <cell r="H144" t="str">
            <v>Pavimentação</v>
          </cell>
        </row>
        <row r="145">
          <cell r="A145" t="str">
            <v>02.241.01</v>
          </cell>
          <cell r="B145" t="str">
            <v>BASE DE SOLO CIMENTO C/MISTURA EM USINA OU NA PISTA C/RECICLADORA</v>
          </cell>
          <cell r="C145" t="str">
            <v>m³</v>
          </cell>
          <cell r="D145" t="str">
            <v>DNER-ES-305/97</v>
          </cell>
          <cell r="E145">
            <v>82.100000000000009</v>
          </cell>
          <cell r="F145">
            <v>26.83</v>
          </cell>
          <cell r="G145">
            <v>108.93</v>
          </cell>
          <cell r="H145" t="str">
            <v>Pavimentação</v>
          </cell>
        </row>
        <row r="146">
          <cell r="A146" t="str">
            <v>02.243.01</v>
          </cell>
          <cell r="B146" t="str">
            <v>SUB-BASE DE SOLO MELHORADO C/CIMENTO MISTURA EM USINA OU NA PISTA C/RECICLADORA</v>
          </cell>
          <cell r="C146" t="str">
            <v>m³</v>
          </cell>
          <cell r="D146" t="str">
            <v>DNER-ES-302/97</v>
          </cell>
          <cell r="E146">
            <v>52.480000000000004</v>
          </cell>
          <cell r="F146">
            <v>17.149999999999999</v>
          </cell>
          <cell r="G146">
            <v>69.63</v>
          </cell>
          <cell r="H146" t="str">
            <v>Pavimentação</v>
          </cell>
        </row>
        <row r="147">
          <cell r="A147" t="str">
            <v>02.270.00</v>
          </cell>
          <cell r="B147" t="str">
            <v>RECICLAGEM E ESTABILIZAÇÃO DA BASE C/ADIÇÃO DE CMENTO EXECUTADO C/RECICLADORA</v>
          </cell>
          <cell r="C147" t="str">
            <v>m³</v>
          </cell>
          <cell r="D147" t="str">
            <v>EP-405/2000</v>
          </cell>
          <cell r="E147">
            <v>53.51</v>
          </cell>
          <cell r="F147">
            <v>17.489999999999998</v>
          </cell>
          <cell r="G147">
            <v>71</v>
          </cell>
          <cell r="H147" t="str">
            <v>Pavimentação</v>
          </cell>
        </row>
        <row r="148">
          <cell r="A148" t="str">
            <v>02.300.00</v>
          </cell>
          <cell r="B148" t="str">
            <v>IMPRIMAÇÃO</v>
          </cell>
          <cell r="C148" t="str">
            <v>m²</v>
          </cell>
          <cell r="D148" t="str">
            <v>DNER-ES-306/97</v>
          </cell>
          <cell r="E148">
            <v>7.0000000000000007E-2</v>
          </cell>
          <cell r="F148">
            <v>0.02</v>
          </cell>
          <cell r="G148">
            <v>9.0000000000000011E-2</v>
          </cell>
          <cell r="H148" t="str">
            <v>Pavimentação</v>
          </cell>
        </row>
        <row r="149">
          <cell r="A149" t="str">
            <v>02.400.00</v>
          </cell>
          <cell r="B149" t="str">
            <v>PINTURA DE LIGAÇÃO</v>
          </cell>
          <cell r="C149" t="str">
            <v>m²</v>
          </cell>
          <cell r="D149" t="str">
            <v>DNER-ES-307/97</v>
          </cell>
          <cell r="E149">
            <v>0.05</v>
          </cell>
          <cell r="F149">
            <v>0.02</v>
          </cell>
          <cell r="G149">
            <v>7.0000000000000007E-2</v>
          </cell>
          <cell r="H149" t="str">
            <v>Pavimentação</v>
          </cell>
        </row>
        <row r="150">
          <cell r="A150" t="str">
            <v>02.501.01</v>
          </cell>
          <cell r="B150" t="str">
            <v>TRATAMENTO SUPERFICIAL DUPLO COM EMULSÃO</v>
          </cell>
          <cell r="C150" t="str">
            <v>m²</v>
          </cell>
          <cell r="D150" t="str">
            <v>DNER-ES-308/97</v>
          </cell>
          <cell r="E150">
            <v>1.9500000000000002</v>
          </cell>
          <cell r="F150">
            <v>0.64</v>
          </cell>
          <cell r="G150">
            <v>2.5900000000000003</v>
          </cell>
          <cell r="H150" t="str">
            <v>Pavimentação</v>
          </cell>
        </row>
        <row r="151">
          <cell r="A151" t="str">
            <v>02.540.01</v>
          </cell>
          <cell r="B151" t="str">
            <v>CONCRETO BETUMINOSO USINADO A QUENTE - CAPA ROLAMENTO (FAIXA C)</v>
          </cell>
          <cell r="C151" t="str">
            <v>t</v>
          </cell>
          <cell r="D151" t="str">
            <v>DNER-ES-313/97</v>
          </cell>
          <cell r="E151">
            <v>57.38</v>
          </cell>
          <cell r="F151">
            <v>18.75</v>
          </cell>
          <cell r="G151">
            <v>76.13</v>
          </cell>
          <cell r="H151" t="str">
            <v>Pavimentação</v>
          </cell>
        </row>
        <row r="152">
          <cell r="A152" t="str">
            <v>02.540.02</v>
          </cell>
          <cell r="B152" t="str">
            <v>CONCRETO BETUMINOSO USINADO A QUENTE - BINDER (FAIXA B)</v>
          </cell>
          <cell r="C152" t="str">
            <v>t</v>
          </cell>
          <cell r="D152" t="str">
            <v>DNER-ES-313/97</v>
          </cell>
          <cell r="E152">
            <v>45.78</v>
          </cell>
          <cell r="F152">
            <v>14.96</v>
          </cell>
          <cell r="G152">
            <v>60.74</v>
          </cell>
          <cell r="H152" t="str">
            <v>Pavimentação</v>
          </cell>
        </row>
        <row r="153">
          <cell r="A153" t="str">
            <v>02.902.00</v>
          </cell>
          <cell r="B153" t="str">
            <v>REMOÇÃO MECANIZADA DA CAMADA GRANULAR DO PAVIMENTO</v>
          </cell>
          <cell r="C153" t="str">
            <v>m³</v>
          </cell>
          <cell r="D153" t="str">
            <v>DNER-ES-281/97</v>
          </cell>
          <cell r="E153">
            <v>4.03</v>
          </cell>
          <cell r="F153">
            <v>1.32</v>
          </cell>
          <cell r="G153">
            <v>5.3500000000000005</v>
          </cell>
          <cell r="H153" t="str">
            <v>Pavimentação</v>
          </cell>
        </row>
        <row r="154">
          <cell r="A154" t="str">
            <v>AQUISIÇÃO DE MATERIAL BETUMINOSO</v>
          </cell>
        </row>
        <row r="155">
          <cell r="A155" t="str">
            <v>09.600.01</v>
          </cell>
          <cell r="B155" t="str">
            <v>FORNECIMENTO DE RR-2C</v>
          </cell>
          <cell r="C155" t="str">
            <v>t</v>
          </cell>
          <cell r="E155">
            <v>592.9</v>
          </cell>
          <cell r="F155">
            <v>193.76</v>
          </cell>
          <cell r="G155">
            <v>786.66</v>
          </cell>
          <cell r="H155" t="str">
            <v>Betuminoso</v>
          </cell>
        </row>
        <row r="156">
          <cell r="A156" t="str">
            <v>09.600.02</v>
          </cell>
          <cell r="B156" t="str">
            <v>FORNECIMENTO DE CM-30</v>
          </cell>
          <cell r="C156" t="str">
            <v>t</v>
          </cell>
          <cell r="E156">
            <v>949.7</v>
          </cell>
          <cell r="F156">
            <v>310.36</v>
          </cell>
          <cell r="G156">
            <v>1260.06</v>
          </cell>
          <cell r="H156" t="str">
            <v>Betuminoso</v>
          </cell>
        </row>
        <row r="157">
          <cell r="A157" t="str">
            <v>09.600.03</v>
          </cell>
          <cell r="B157" t="str">
            <v>FORNECIMENTO DE CAP-20</v>
          </cell>
          <cell r="C157" t="str">
            <v>t</v>
          </cell>
          <cell r="E157">
            <v>688.1</v>
          </cell>
          <cell r="F157">
            <v>224.87</v>
          </cell>
          <cell r="G157">
            <v>912.97</v>
          </cell>
          <cell r="H157" t="str">
            <v>Betuminoso</v>
          </cell>
        </row>
        <row r="158">
          <cell r="A158" t="str">
            <v>09.600.07</v>
          </cell>
          <cell r="B158" t="str">
            <v>FORNECIMENTO DE RR-1C</v>
          </cell>
          <cell r="C158" t="str">
            <v>t</v>
          </cell>
          <cell r="E158">
            <v>527.4</v>
          </cell>
          <cell r="F158">
            <v>172.35</v>
          </cell>
          <cell r="G158">
            <v>699.75</v>
          </cell>
          <cell r="H158" t="str">
            <v>Betuminoso</v>
          </cell>
        </row>
        <row r="159">
          <cell r="A159" t="str">
            <v>TRANSPORTE DE MATERIAL BETUMINOSO</v>
          </cell>
        </row>
        <row r="160">
          <cell r="A160" t="str">
            <v>00.112.90</v>
          </cell>
          <cell r="B160" t="str">
            <v>TRANSPORTE COMERCIAL MATERIAL BETUMINOSO A QUENTE</v>
          </cell>
          <cell r="C160" t="str">
            <v>t</v>
          </cell>
          <cell r="E160">
            <v>123.23</v>
          </cell>
          <cell r="F160">
            <v>40.270000000000003</v>
          </cell>
          <cell r="G160">
            <v>163.5</v>
          </cell>
          <cell r="H160" t="str">
            <v>Betuminoso</v>
          </cell>
        </row>
        <row r="161">
          <cell r="A161" t="str">
            <v>00.112.91</v>
          </cell>
          <cell r="B161" t="str">
            <v>TRANSPORTE COMERCIAL MATERIAL BETUMINOSO A FRIO</v>
          </cell>
          <cell r="C161" t="str">
            <v>t</v>
          </cell>
          <cell r="E161">
            <v>111.07</v>
          </cell>
          <cell r="F161">
            <v>36.299999999999997</v>
          </cell>
          <cell r="G161">
            <v>147.37</v>
          </cell>
          <cell r="H161" t="str">
            <v>Betuminoso</v>
          </cell>
        </row>
        <row r="162">
          <cell r="A162" t="str">
            <v>OBRAS COMPLEMENTARES</v>
          </cell>
        </row>
        <row r="163">
          <cell r="A163" t="str">
            <v>01.513.01</v>
          </cell>
          <cell r="B163" t="str">
            <v>COMPACTAÇÃO DE MATERIAL EM BOTA-FORA</v>
          </cell>
          <cell r="C163" t="str">
            <v>m³</v>
          </cell>
          <cell r="D163" t="str">
            <v>DNER-ES-282/97</v>
          </cell>
          <cell r="E163">
            <v>0.63</v>
          </cell>
          <cell r="F163">
            <v>0.21</v>
          </cell>
          <cell r="G163">
            <v>0.84</v>
          </cell>
          <cell r="H163" t="str">
            <v>Obras Comp.</v>
          </cell>
        </row>
        <row r="164">
          <cell r="A164" t="str">
            <v>04.999.07</v>
          </cell>
          <cell r="B164" t="str">
            <v>DEMOLIÇÃO DE DISPOSITIVOS DE CONCRETO</v>
          </cell>
          <cell r="C164" t="str">
            <v>m³</v>
          </cell>
          <cell r="D164" t="str">
            <v>DNER-ES-296/97</v>
          </cell>
          <cell r="E164">
            <v>46.36</v>
          </cell>
          <cell r="F164">
            <v>15.15</v>
          </cell>
          <cell r="G164">
            <v>61.51</v>
          </cell>
          <cell r="H164" t="str">
            <v>Obras Comp.</v>
          </cell>
        </row>
        <row r="165">
          <cell r="A165" t="str">
            <v>06.010.01</v>
          </cell>
          <cell r="B165" t="str">
            <v>DEFENSA SEMI-MALEÁVEL SIMPLES</v>
          </cell>
          <cell r="C165" t="str">
            <v>m</v>
          </cell>
          <cell r="D165" t="str">
            <v>DNER-ES-144/85</v>
          </cell>
          <cell r="E165">
            <v>62.06</v>
          </cell>
          <cell r="F165">
            <v>20.28</v>
          </cell>
          <cell r="G165">
            <v>82.34</v>
          </cell>
          <cell r="H165" t="str">
            <v>Obras Comp.</v>
          </cell>
        </row>
        <row r="166">
          <cell r="A166" t="str">
            <v>06.400.01</v>
          </cell>
          <cell r="B166" t="str">
            <v>CERCAS DE ARAME FARPADO COM MOURÃO DE CONCRETO SEÇÃO QUADRADA</v>
          </cell>
          <cell r="C166" t="str">
            <v>m</v>
          </cell>
          <cell r="D166" t="str">
            <v>DNER-ES-338/97</v>
          </cell>
          <cell r="E166">
            <v>9.6300000000000008</v>
          </cell>
          <cell r="F166">
            <v>3.15</v>
          </cell>
          <cell r="G166">
            <v>12.780000000000001</v>
          </cell>
          <cell r="H166" t="str">
            <v>Obras Comp.</v>
          </cell>
        </row>
        <row r="167">
          <cell r="A167" t="str">
            <v>SINALIZAÇÃO</v>
          </cell>
        </row>
        <row r="168">
          <cell r="A168" t="str">
            <v>06.110.01</v>
          </cell>
          <cell r="B168" t="str">
            <v>PINTURA DE FAIXA C/TERMOPLÁSTICO - 3 ANOS (P/ASPERSÃO)</v>
          </cell>
          <cell r="C168" t="str">
            <v>m²</v>
          </cell>
          <cell r="D168" t="str">
            <v>DNER-ES-339/97</v>
          </cell>
          <cell r="E168">
            <v>17.150000000000002</v>
          </cell>
          <cell r="F168">
            <v>5.6</v>
          </cell>
          <cell r="G168">
            <v>22.75</v>
          </cell>
          <cell r="H168" t="str">
            <v>Sinalização</v>
          </cell>
        </row>
        <row r="169">
          <cell r="A169" t="str">
            <v>06.110.02</v>
          </cell>
          <cell r="B169" t="str">
            <v>PINTURA ZETAS E ZEBRADO TERMOPLÁSTICO - 3 ANOS (P/ASPERSÃO)</v>
          </cell>
          <cell r="C169" t="str">
            <v>m²</v>
          </cell>
          <cell r="D169" t="str">
            <v>DNER-ES-339/97</v>
          </cell>
          <cell r="E169">
            <v>20.909999999999997</v>
          </cell>
          <cell r="F169">
            <v>6.83</v>
          </cell>
          <cell r="G169">
            <v>27.739999999999995</v>
          </cell>
          <cell r="H169" t="str">
            <v>Sinalização</v>
          </cell>
        </row>
        <row r="170">
          <cell r="A170" t="str">
            <v>06.120.01</v>
          </cell>
          <cell r="B170" t="str">
            <v>FORNECIMENTO E COLOCAÇÃO DE TACHA REFLETIVA MONODIRECIONAL</v>
          </cell>
          <cell r="C170" t="str">
            <v>unid.</v>
          </cell>
          <cell r="D170" t="str">
            <v>DNER-ES-339/97</v>
          </cell>
          <cell r="E170">
            <v>5.07</v>
          </cell>
          <cell r="F170">
            <v>1.66</v>
          </cell>
          <cell r="G170">
            <v>6.73</v>
          </cell>
          <cell r="H170" t="str">
            <v>Sinalização</v>
          </cell>
        </row>
        <row r="171">
          <cell r="A171" t="str">
            <v>06.120.11</v>
          </cell>
          <cell r="B171" t="str">
            <v>FORNECIMENTO E COLOCAÇÃO DE TACHÃO REFLETIVO MONODIRECIONAL</v>
          </cell>
          <cell r="C171" t="str">
            <v>unid.</v>
          </cell>
          <cell r="D171" t="str">
            <v>DNER-ES-339/97</v>
          </cell>
          <cell r="E171">
            <v>13.870000000000001</v>
          </cell>
          <cell r="F171">
            <v>4.53</v>
          </cell>
          <cell r="G171">
            <v>18.400000000000002</v>
          </cell>
          <cell r="H171" t="str">
            <v>Sinalização</v>
          </cell>
        </row>
        <row r="172">
          <cell r="A172" t="str">
            <v>06.121.01</v>
          </cell>
          <cell r="B172" t="str">
            <v>FORNECIMENTO E COLOCAÇÃO DE TACHA REFLETIVA BIDIRECIONAL</v>
          </cell>
          <cell r="C172" t="str">
            <v>unid.</v>
          </cell>
          <cell r="D172" t="str">
            <v>DNER-ES-339/97</v>
          </cell>
          <cell r="E172">
            <v>6.01</v>
          </cell>
          <cell r="F172">
            <v>1.96</v>
          </cell>
          <cell r="G172">
            <v>7.97</v>
          </cell>
          <cell r="H172" t="str">
            <v>Sinalização</v>
          </cell>
        </row>
        <row r="173">
          <cell r="A173" t="str">
            <v>06.121.11</v>
          </cell>
          <cell r="B173" t="str">
            <v>FORNECIMENTO E COLOCAÇÃO DE TACHÃO REFLETIVO BIDIRECIONAL</v>
          </cell>
          <cell r="C173" t="str">
            <v>unid.</v>
          </cell>
          <cell r="D173" t="str">
            <v>DNER-ES-339/97</v>
          </cell>
          <cell r="E173">
            <v>14.57</v>
          </cell>
          <cell r="F173">
            <v>4.76</v>
          </cell>
          <cell r="G173">
            <v>19.329999999999998</v>
          </cell>
          <cell r="H173" t="str">
            <v>Sinalização</v>
          </cell>
        </row>
        <row r="174">
          <cell r="A174" t="str">
            <v>06.200.01</v>
          </cell>
          <cell r="B174" t="str">
            <v>PLACA DE SINALIZACAO SEMI-REFLETIVA</v>
          </cell>
          <cell r="C174" t="str">
            <v>m²</v>
          </cell>
          <cell r="D174" t="str">
            <v>DNER-ES-340/97</v>
          </cell>
          <cell r="E174">
            <v>129.26</v>
          </cell>
          <cell r="F174">
            <v>42.24</v>
          </cell>
          <cell r="G174">
            <v>171.5</v>
          </cell>
          <cell r="H174" t="str">
            <v>Sinalização</v>
          </cell>
        </row>
        <row r="175">
          <cell r="A175" t="str">
            <v>06.210.01</v>
          </cell>
          <cell r="B175" t="str">
            <v>PÓRTICO METÁLICO</v>
          </cell>
          <cell r="C175" t="str">
            <v>unid.</v>
          </cell>
          <cell r="D175" t="str">
            <v>DNER-ES-340/97</v>
          </cell>
          <cell r="E175">
            <v>13915.080000000002</v>
          </cell>
          <cell r="F175">
            <v>4547.45</v>
          </cell>
          <cell r="G175">
            <v>18462.530000000002</v>
          </cell>
          <cell r="H175" t="str">
            <v>Sinalização</v>
          </cell>
        </row>
        <row r="176">
          <cell r="A176" t="str">
            <v>06.230.01</v>
          </cell>
          <cell r="B176" t="str">
            <v>FORNECIMENTO E COLOCAÇÃO DE BALIZADOR DE CONCRETO</v>
          </cell>
          <cell r="C176" t="str">
            <v>unid.</v>
          </cell>
          <cell r="D176" t="str">
            <v>DNER-ES-340/97</v>
          </cell>
          <cell r="E176">
            <v>10.039999999999999</v>
          </cell>
          <cell r="F176">
            <v>3.28</v>
          </cell>
          <cell r="G176">
            <v>13.319999999999999</v>
          </cell>
          <cell r="H176" t="str">
            <v>Sinalização</v>
          </cell>
        </row>
        <row r="177">
          <cell r="A177" t="str">
            <v>MEIO AMBIENTE</v>
          </cell>
        </row>
        <row r="178">
          <cell r="A178" t="str">
            <v>05.100.00</v>
          </cell>
          <cell r="B178" t="str">
            <v>ENLEIVAMENTO</v>
          </cell>
          <cell r="C178" t="str">
            <v>m²</v>
          </cell>
          <cell r="D178" t="str">
            <v>DNER-ES-341/97</v>
          </cell>
          <cell r="E178">
            <v>2.57</v>
          </cell>
          <cell r="F178">
            <v>0.84</v>
          </cell>
          <cell r="G178">
            <v>3.4099999999999997</v>
          </cell>
          <cell r="H178" t="str">
            <v>Meio Ambiente</v>
          </cell>
        </row>
        <row r="179">
          <cell r="A179" t="str">
            <v>05.101.01</v>
          </cell>
          <cell r="B179" t="str">
            <v>REVESTIMENTO VEGETAL COM MUDAS</v>
          </cell>
          <cell r="C179" t="str">
            <v>m²</v>
          </cell>
          <cell r="D179" t="str">
            <v>DNER-ES-341/97</v>
          </cell>
          <cell r="E179">
            <v>2.15</v>
          </cell>
          <cell r="F179">
            <v>0.7</v>
          </cell>
          <cell r="G179">
            <v>2.8499999999999996</v>
          </cell>
          <cell r="H179" t="str">
            <v>Meio Ambiente</v>
          </cell>
        </row>
        <row r="180">
          <cell r="A180" t="str">
            <v>05.102.00</v>
          </cell>
          <cell r="B180" t="str">
            <v>HIDROSSEMEADURA</v>
          </cell>
          <cell r="C180" t="str">
            <v>m²</v>
          </cell>
          <cell r="D180" t="str">
            <v>DNER-ES-341/97</v>
          </cell>
          <cell r="E180">
            <v>0.73</v>
          </cell>
          <cell r="F180">
            <v>0.24</v>
          </cell>
          <cell r="G180">
            <v>0.97</v>
          </cell>
          <cell r="H180" t="str">
            <v>Meio Ambiente</v>
          </cell>
        </row>
        <row r="181">
          <cell r="A181" t="str">
            <v>05.999.01</v>
          </cell>
          <cell r="B181" t="str">
            <v>PLANTIO DE ÁRVORES E ARBUSTOS</v>
          </cell>
          <cell r="C181" t="str">
            <v>unid.</v>
          </cell>
          <cell r="D181" t="str">
            <v>EC-MA-01</v>
          </cell>
          <cell r="E181">
            <v>4.4800000000000004</v>
          </cell>
          <cell r="F181">
            <v>1.46</v>
          </cell>
          <cell r="G181">
            <v>5.94</v>
          </cell>
          <cell r="H181" t="str">
            <v>Meio Ambiente</v>
          </cell>
        </row>
        <row r="182">
          <cell r="A182" t="str">
            <v>OBRAS DE ARTE ESPECIAIS</v>
          </cell>
        </row>
        <row r="183">
          <cell r="A183" t="str">
            <v>01.580.02</v>
          </cell>
          <cell r="B183" t="str">
            <v>FORNECIMENTO, PREPARO E POSICIONAMENTO DE AÇO CA-50</v>
          </cell>
          <cell r="C183" t="str">
            <v>kg</v>
          </cell>
          <cell r="D183" t="str">
            <v>DNER-ES 331/97</v>
          </cell>
          <cell r="E183">
            <v>2.8699999999999997</v>
          </cell>
          <cell r="F183">
            <v>0.94</v>
          </cell>
          <cell r="G183">
            <v>3.8099999999999996</v>
          </cell>
          <cell r="H183" t="str">
            <v>OAE</v>
          </cell>
        </row>
        <row r="184">
          <cell r="A184" t="str">
            <v>01.580.03</v>
          </cell>
          <cell r="B184" t="str">
            <v>FORNECIMENTO, PREPARO E POSICIONAMENTO DE AÇO CA-25</v>
          </cell>
          <cell r="C184" t="str">
            <v>kg</v>
          </cell>
          <cell r="D184" t="str">
            <v>DNER-ES 331/97</v>
          </cell>
          <cell r="E184">
            <v>3.01</v>
          </cell>
          <cell r="F184">
            <v>0.98</v>
          </cell>
          <cell r="G184">
            <v>3.9899999999999998</v>
          </cell>
          <cell r="H184" t="str">
            <v>OAE</v>
          </cell>
        </row>
        <row r="185">
          <cell r="A185" t="str">
            <v>03.010.01</v>
          </cell>
          <cell r="B185" t="str">
            <v>ESCAVAÇÃO EM CAVAS DE FUNDAÇÃO S/ESGOTAMENTO</v>
          </cell>
          <cell r="C185" t="str">
            <v>m³</v>
          </cell>
          <cell r="D185" t="str">
            <v>DNER-ES 334/97</v>
          </cell>
          <cell r="E185">
            <v>19.82</v>
          </cell>
          <cell r="F185">
            <v>6.48</v>
          </cell>
          <cell r="G185">
            <v>26.3</v>
          </cell>
          <cell r="H185" t="str">
            <v>OAE</v>
          </cell>
        </row>
        <row r="186">
          <cell r="A186" t="str">
            <v>03.000.02</v>
          </cell>
          <cell r="B186" t="str">
            <v>ESCAVAÇÃO MANUAL DE CAVAS EM MATERIAL 1ª CATEGORIA</v>
          </cell>
          <cell r="C186" t="str">
            <v>m³</v>
          </cell>
          <cell r="D186" t="str">
            <v>DNER-ES 281/97</v>
          </cell>
          <cell r="E186">
            <v>17.48</v>
          </cell>
          <cell r="F186">
            <v>5.71</v>
          </cell>
          <cell r="G186">
            <v>23.19</v>
          </cell>
          <cell r="H186" t="str">
            <v>OAE</v>
          </cell>
        </row>
        <row r="187">
          <cell r="A187" t="str">
            <v>03.119.01</v>
          </cell>
          <cell r="B187" t="str">
            <v>ESCORAMENTO DE MADEIRA PARA OAE</v>
          </cell>
          <cell r="C187" t="str">
            <v>m³</v>
          </cell>
          <cell r="D187" t="str">
            <v>DNER-ES 286/97</v>
          </cell>
          <cell r="E187">
            <v>16.829999999999998</v>
          </cell>
          <cell r="F187">
            <v>5.5</v>
          </cell>
          <cell r="G187">
            <v>22.33</v>
          </cell>
          <cell r="H187" t="str">
            <v>OAE</v>
          </cell>
        </row>
        <row r="188">
          <cell r="A188" t="str">
            <v>03.300.01</v>
          </cell>
          <cell r="B188" t="str">
            <v>CONFECÇÃO E LANÇAMENTO DE CONCRETO MAGRO EM BETONEIRA</v>
          </cell>
          <cell r="C188" t="str">
            <v>m³</v>
          </cell>
          <cell r="D188" t="str">
            <v>DNER-ES 330/97</v>
          </cell>
          <cell r="E188">
            <v>157.06</v>
          </cell>
          <cell r="F188">
            <v>51.33</v>
          </cell>
          <cell r="G188">
            <v>208.39</v>
          </cell>
          <cell r="H188" t="str">
            <v>OAE</v>
          </cell>
        </row>
        <row r="189">
          <cell r="A189" t="str">
            <v>03.323.00</v>
          </cell>
          <cell r="B189" t="str">
            <v>CONCRETO ESTRUTURAL FCK=12MPA</v>
          </cell>
          <cell r="C189" t="str">
            <v>m³</v>
          </cell>
          <cell r="D189" t="str">
            <v>DNER-ES 330/97</v>
          </cell>
          <cell r="E189">
            <v>192.2</v>
          </cell>
          <cell r="F189">
            <v>62.81</v>
          </cell>
          <cell r="G189">
            <v>255.01</v>
          </cell>
          <cell r="H189" t="str">
            <v>OAE</v>
          </cell>
        </row>
        <row r="190">
          <cell r="A190" t="str">
            <v>03.324.00</v>
          </cell>
          <cell r="B190" t="str">
            <v>CONCRETO ESTRUTURAL FCK=15MPA</v>
          </cell>
          <cell r="C190" t="str">
            <v>m³</v>
          </cell>
          <cell r="D190" t="str">
            <v>DNER-ES 330/97</v>
          </cell>
          <cell r="E190">
            <v>200.12</v>
          </cell>
          <cell r="F190">
            <v>65.400000000000006</v>
          </cell>
          <cell r="G190">
            <v>265.52</v>
          </cell>
          <cell r="H190" t="str">
            <v>OAE</v>
          </cell>
        </row>
        <row r="191">
          <cell r="A191" t="str">
            <v>03.325.00</v>
          </cell>
          <cell r="B191" t="str">
            <v>CONCRETO ESTRUTURAL FCK=18MPA</v>
          </cell>
          <cell r="C191" t="str">
            <v>m³</v>
          </cell>
          <cell r="D191" t="str">
            <v>DNER-ES 330/97</v>
          </cell>
          <cell r="E191">
            <v>207.88</v>
          </cell>
          <cell r="F191">
            <v>67.94</v>
          </cell>
          <cell r="G191">
            <v>275.82</v>
          </cell>
          <cell r="H191" t="str">
            <v>OAE</v>
          </cell>
        </row>
        <row r="192">
          <cell r="A192" t="str">
            <v>03.326.00</v>
          </cell>
          <cell r="B192" t="str">
            <v>CONCRETO ESTRUTURAL FCK=20MPA</v>
          </cell>
          <cell r="C192" t="str">
            <v>m³</v>
          </cell>
          <cell r="D192" t="str">
            <v>DNER-ES 330/97</v>
          </cell>
          <cell r="E192">
            <v>214.3</v>
          </cell>
          <cell r="F192">
            <v>70.03</v>
          </cell>
          <cell r="G192">
            <v>284.33000000000004</v>
          </cell>
          <cell r="H192" t="str">
            <v>OAE</v>
          </cell>
        </row>
        <row r="193">
          <cell r="A193" t="str">
            <v>03.326.01</v>
          </cell>
          <cell r="B193" t="str">
            <v>CONCRETO ESTRUTURAL FCK=20MPA ADITIVADO, USINADO</v>
          </cell>
          <cell r="C193" t="str">
            <v>m³</v>
          </cell>
          <cell r="D193" t="str">
            <v>DNER-ES 330/97</v>
          </cell>
          <cell r="E193">
            <v>213.94</v>
          </cell>
          <cell r="F193">
            <v>69.92</v>
          </cell>
          <cell r="G193">
            <v>283.86</v>
          </cell>
          <cell r="H193" t="str">
            <v>OAE</v>
          </cell>
        </row>
        <row r="194">
          <cell r="A194" t="str">
            <v>03.329.00</v>
          </cell>
          <cell r="B194" t="str">
            <v>PAVIMENTAÇÃO EM CONCRETO DE CIMENTO (CONFEC. E LANÇAMENTO)</v>
          </cell>
          <cell r="C194" t="str">
            <v>m³</v>
          </cell>
          <cell r="E194">
            <v>188.71999999999997</v>
          </cell>
          <cell r="F194">
            <v>61.67</v>
          </cell>
          <cell r="G194">
            <v>250.39</v>
          </cell>
          <cell r="H194" t="str">
            <v>OAE</v>
          </cell>
        </row>
        <row r="195">
          <cell r="A195" t="str">
            <v>03.329.01</v>
          </cell>
          <cell r="B195" t="str">
            <v>CONCRETO ESTRUTURAL FCK=25MPA</v>
          </cell>
          <cell r="C195" t="str">
            <v>m³</v>
          </cell>
          <cell r="D195" t="str">
            <v>DNER-ES 330/97</v>
          </cell>
          <cell r="E195">
            <v>229.38</v>
          </cell>
          <cell r="F195">
            <v>74.959999999999994</v>
          </cell>
          <cell r="G195">
            <v>304.33999999999997</v>
          </cell>
          <cell r="H195" t="str">
            <v>OAE</v>
          </cell>
        </row>
        <row r="196">
          <cell r="A196" t="str">
            <v>03.329.04</v>
          </cell>
          <cell r="B196" t="str">
            <v>CONCRETO ESTRUTURAL FCK=35MPA</v>
          </cell>
          <cell r="C196" t="str">
            <v>m³</v>
          </cell>
          <cell r="D196" t="str">
            <v>DNER-ES 330/97</v>
          </cell>
          <cell r="E196">
            <v>244.79999999999998</v>
          </cell>
          <cell r="F196">
            <v>80</v>
          </cell>
          <cell r="G196">
            <v>324.79999999999995</v>
          </cell>
          <cell r="H196" t="str">
            <v>OAE</v>
          </cell>
        </row>
        <row r="197">
          <cell r="A197" t="str">
            <v>03.370.00</v>
          </cell>
          <cell r="B197" t="str">
            <v>FORMAS COMUNS DE MADEIRA</v>
          </cell>
          <cell r="C197" t="str">
            <v>m²</v>
          </cell>
          <cell r="D197" t="str">
            <v>DNER-ES 333/97</v>
          </cell>
          <cell r="E197">
            <v>21.799999999999997</v>
          </cell>
          <cell r="F197">
            <v>7.12</v>
          </cell>
          <cell r="G197">
            <v>28.919999999999998</v>
          </cell>
          <cell r="H197" t="str">
            <v>OAE</v>
          </cell>
        </row>
        <row r="198">
          <cell r="A198" t="str">
            <v>03.371.01</v>
          </cell>
          <cell r="B198" t="str">
            <v>FORMA DE PLACA COMPENSADA RESINADA</v>
          </cell>
          <cell r="C198" t="str">
            <v>m²</v>
          </cell>
          <cell r="D198" t="str">
            <v>DNER-ES 333/97</v>
          </cell>
          <cell r="E198">
            <v>16.11</v>
          </cell>
          <cell r="F198">
            <v>5.26</v>
          </cell>
          <cell r="G198">
            <v>21.369999999999997</v>
          </cell>
          <cell r="H198" t="str">
            <v>OAE</v>
          </cell>
        </row>
        <row r="199">
          <cell r="A199" t="str">
            <v>03.372.01</v>
          </cell>
          <cell r="B199" t="str">
            <v>FORMA P/TUBULÃO</v>
          </cell>
          <cell r="C199" t="str">
            <v>m²</v>
          </cell>
          <cell r="D199" t="str">
            <v>DNER-ES 333/97</v>
          </cell>
          <cell r="E199">
            <v>9.74</v>
          </cell>
          <cell r="F199">
            <v>3.18</v>
          </cell>
          <cell r="G199">
            <v>12.92</v>
          </cell>
          <cell r="H199" t="str">
            <v>OAE</v>
          </cell>
        </row>
        <row r="200">
          <cell r="A200" t="str">
            <v>03.410.21</v>
          </cell>
          <cell r="B200" t="str">
            <v>TUBULÃO A CÉU ABERTO DIAMETRO EXTERNO = 1,40M</v>
          </cell>
          <cell r="C200" t="str">
            <v>m</v>
          </cell>
          <cell r="D200" t="str">
            <v>DNER-ES 334/97</v>
          </cell>
          <cell r="E200">
            <v>859.8</v>
          </cell>
          <cell r="F200">
            <v>280.98</v>
          </cell>
          <cell r="G200">
            <v>1140.78</v>
          </cell>
          <cell r="H200" t="str">
            <v>OAE</v>
          </cell>
        </row>
        <row r="201">
          <cell r="A201" t="str">
            <v>03.411.21</v>
          </cell>
          <cell r="B201" t="str">
            <v>TUBULÃO A.C. Ø=1,40 M PROF.ATÉ 12 M DO LENÇOL FREÁTICO</v>
          </cell>
          <cell r="C201" t="str">
            <v>m</v>
          </cell>
          <cell r="D201" t="str">
            <v>DNER-ES 334/97</v>
          </cell>
          <cell r="E201">
            <v>1696.13</v>
          </cell>
          <cell r="F201">
            <v>554.29999999999995</v>
          </cell>
          <cell r="G201">
            <v>2250.4300000000003</v>
          </cell>
          <cell r="H201" t="str">
            <v>OAE</v>
          </cell>
        </row>
        <row r="202">
          <cell r="A202" t="str">
            <v>03.412.01</v>
          </cell>
          <cell r="B202" t="str">
            <v>ESCAVAÇÃO P/ALARGAMENTO DA BASE TUBULÃO AR COMPRIMIDO</v>
          </cell>
          <cell r="C202" t="str">
            <v>m³</v>
          </cell>
          <cell r="D202" t="str">
            <v>DNER-ES 334/97</v>
          </cell>
          <cell r="E202">
            <v>650.17999999999995</v>
          </cell>
          <cell r="F202">
            <v>212.48</v>
          </cell>
          <cell r="G202">
            <v>862.66</v>
          </cell>
          <cell r="H202" t="str">
            <v>OAE</v>
          </cell>
        </row>
        <row r="203">
          <cell r="A203" t="str">
            <v>03.412.11</v>
          </cell>
          <cell r="B203" t="str">
            <v>FORNECIMENTO, LANÇAMENTO E CONCRETAGEM BASE TUBULÃO DE AR COMPRIMIDO PROF. ATÉ 12M LENÇOL FREÁTICO</v>
          </cell>
          <cell r="C203" t="str">
            <v>m³</v>
          </cell>
          <cell r="D203" t="str">
            <v>DNER-ES 334/97</v>
          </cell>
          <cell r="E203">
            <v>208.77</v>
          </cell>
          <cell r="F203">
            <v>68.23</v>
          </cell>
          <cell r="G203">
            <v>277</v>
          </cell>
          <cell r="H203" t="str">
            <v>OAE</v>
          </cell>
        </row>
        <row r="204">
          <cell r="A204" t="str">
            <v>03.510.00</v>
          </cell>
          <cell r="B204" t="str">
            <v>APARELHO DE APOIO EM NEOPRENE FRETADO</v>
          </cell>
          <cell r="C204" t="str">
            <v>kg</v>
          </cell>
          <cell r="D204" t="str">
            <v>ES-OA-36/96</v>
          </cell>
          <cell r="E204">
            <v>27.86</v>
          </cell>
          <cell r="F204">
            <v>9.1</v>
          </cell>
          <cell r="G204">
            <v>36.96</v>
          </cell>
          <cell r="H204" t="str">
            <v>OAE</v>
          </cell>
        </row>
        <row r="205">
          <cell r="A205" t="str">
            <v>03.700.01</v>
          </cell>
          <cell r="B205" t="str">
            <v>FABRICAÇÃO DE GUARDA CORPO TIPO GM - MOLDADO IN LOCO</v>
          </cell>
          <cell r="C205" t="str">
            <v>m</v>
          </cell>
          <cell r="E205">
            <v>123.51</v>
          </cell>
          <cell r="F205">
            <v>40.36</v>
          </cell>
          <cell r="G205">
            <v>163.87</v>
          </cell>
          <cell r="H205" t="str">
            <v>OAE</v>
          </cell>
        </row>
        <row r="206">
          <cell r="A206" t="str">
            <v>03.920.01</v>
          </cell>
          <cell r="B206" t="str">
            <v>ABERTURA E CONCRETAGEM BASE TUBULÃO A CÉU ABERTO</v>
          </cell>
          <cell r="C206" t="str">
            <v>m³</v>
          </cell>
          <cell r="E206">
            <v>417.25</v>
          </cell>
          <cell r="F206">
            <v>136.36000000000001</v>
          </cell>
          <cell r="G206">
            <v>553.61</v>
          </cell>
          <cell r="H206" t="str">
            <v>OAE</v>
          </cell>
        </row>
        <row r="207">
          <cell r="A207" t="str">
            <v>03.951.01</v>
          </cell>
          <cell r="B207" t="str">
            <v>PINTURA COM NATA DE CIMENTO</v>
          </cell>
          <cell r="C207" t="str">
            <v>m²</v>
          </cell>
          <cell r="E207">
            <v>2.65</v>
          </cell>
          <cell r="F207">
            <v>0.87</v>
          </cell>
          <cell r="G207">
            <v>3.52</v>
          </cell>
          <cell r="H207" t="str">
            <v>OAE</v>
          </cell>
        </row>
        <row r="208">
          <cell r="A208" t="str">
            <v>03.990.02</v>
          </cell>
          <cell r="B208" t="str">
            <v>CONFECÇÃO E COLOCAÇÃO DE CABOS 06 CORDOALHAS D=12,7MM</v>
          </cell>
          <cell r="C208" t="str">
            <v>kg</v>
          </cell>
          <cell r="E208">
            <v>7.05</v>
          </cell>
          <cell r="F208">
            <v>2.2999999999999998</v>
          </cell>
          <cell r="G208">
            <v>9.35</v>
          </cell>
          <cell r="H208" t="str">
            <v>OAE</v>
          </cell>
        </row>
        <row r="209">
          <cell r="A209" t="str">
            <v>03.990.04</v>
          </cell>
          <cell r="B209" t="str">
            <v>CONFECÇÃO E COLOCAÇÃO DE CABOS 12 CORDOALHAS D=12,7MM</v>
          </cell>
          <cell r="C209" t="str">
            <v>kg</v>
          </cell>
          <cell r="E209">
            <v>5.7799999999999994</v>
          </cell>
          <cell r="F209">
            <v>1.89</v>
          </cell>
          <cell r="G209">
            <v>7.669999999999999</v>
          </cell>
          <cell r="H209" t="str">
            <v>OAE</v>
          </cell>
        </row>
        <row r="210">
          <cell r="A210" t="str">
            <v>03.991.02</v>
          </cell>
          <cell r="B210" t="str">
            <v>DRENO DE PVC Ø=100 mm</v>
          </cell>
          <cell r="C210" t="str">
            <v>unid.</v>
          </cell>
          <cell r="D210" t="str">
            <v>ES-OA-36/96</v>
          </cell>
          <cell r="E210">
            <v>5.0199999999999996</v>
          </cell>
          <cell r="F210">
            <v>1.64</v>
          </cell>
          <cell r="G210">
            <v>6.6599999999999993</v>
          </cell>
          <cell r="H210" t="str">
            <v>OAE</v>
          </cell>
        </row>
        <row r="211">
          <cell r="A211" t="str">
            <v>03.999.02</v>
          </cell>
          <cell r="B211" t="str">
            <v>PROTENÇÃO E INJEÇÃO DE CABO 06 CORDOALHAS D=12,7MM</v>
          </cell>
          <cell r="C211" t="str">
            <v>unid.</v>
          </cell>
          <cell r="D211" t="str">
            <v>DNER-ES-332/75/76</v>
          </cell>
          <cell r="E211">
            <v>361.11999999999995</v>
          </cell>
          <cell r="F211">
            <v>118.01</v>
          </cell>
          <cell r="G211">
            <v>479.12999999999994</v>
          </cell>
          <cell r="H211" t="str">
            <v>OAE</v>
          </cell>
        </row>
        <row r="212">
          <cell r="A212" t="str">
            <v>03.999.04</v>
          </cell>
          <cell r="B212" t="str">
            <v>PROTENÇÃO E INJEÇÃO DE CABO 12 CORDOALHAS D=12,7MM</v>
          </cell>
          <cell r="C212" t="str">
            <v>unid.</v>
          </cell>
          <cell r="D212" t="str">
            <v>DNER-ES-332/75/76</v>
          </cell>
          <cell r="E212">
            <v>666.84</v>
          </cell>
          <cell r="F212">
            <v>217.92</v>
          </cell>
          <cell r="G212">
            <v>884.76</v>
          </cell>
          <cell r="H212" t="str">
            <v>OAE</v>
          </cell>
        </row>
        <row r="213">
          <cell r="A213" t="str">
            <v>04.020.00</v>
          </cell>
          <cell r="B213" t="str">
            <v>ESCAVAÇÃO EM VALA MATERIAL DE 3a CATEGORIA</v>
          </cell>
          <cell r="C213" t="str">
            <v>m³</v>
          </cell>
          <cell r="D213" t="str">
            <v>DNER-ES 280/97</v>
          </cell>
          <cell r="E213">
            <v>27.6</v>
          </cell>
          <cell r="F213">
            <v>9.02</v>
          </cell>
          <cell r="G213">
            <v>36.620000000000005</v>
          </cell>
          <cell r="H213" t="str">
            <v>OAE</v>
          </cell>
        </row>
        <row r="214">
          <cell r="A214" t="str">
            <v>05.303.01</v>
          </cell>
          <cell r="B214" t="str">
            <v>TERRA ARMADA - ECE - GREIDE 0,0&lt;H&lt;6,0M TIPO RETA E CURVA ÂNGULO 15°</v>
          </cell>
          <cell r="C214" t="str">
            <v>m²</v>
          </cell>
          <cell r="E214">
            <v>185.45</v>
          </cell>
          <cell r="F214">
            <v>60.61</v>
          </cell>
          <cell r="G214">
            <v>246.06</v>
          </cell>
          <cell r="H214" t="str">
            <v>OAE</v>
          </cell>
        </row>
        <row r="215">
          <cell r="A215" t="str">
            <v>05.303.02</v>
          </cell>
          <cell r="B215" t="str">
            <v>TERRA ARMADA - ECE - GREIDE 6,0&lt;H&lt;9,0M TIPO RETA E CURVA ÂNGULO 15°</v>
          </cell>
          <cell r="C215" t="str">
            <v>m²</v>
          </cell>
          <cell r="E215">
            <v>208.06</v>
          </cell>
          <cell r="F215">
            <v>67.989999999999995</v>
          </cell>
          <cell r="G215">
            <v>276.05</v>
          </cell>
          <cell r="H215" t="str">
            <v>OAE</v>
          </cell>
        </row>
        <row r="216">
          <cell r="A216" t="str">
            <v>05.303.07</v>
          </cell>
          <cell r="B216" t="str">
            <v>TERRA ARMADA - ECE - ENC. PORTANTE 0,0&lt;H&lt;6,0M TIPO RETA</v>
          </cell>
          <cell r="C216" t="str">
            <v>m²</v>
          </cell>
          <cell r="E216">
            <v>300</v>
          </cell>
          <cell r="F216">
            <v>98.04</v>
          </cell>
          <cell r="G216">
            <v>398.04</v>
          </cell>
          <cell r="H216" t="str">
            <v>OAE</v>
          </cell>
        </row>
        <row r="217">
          <cell r="A217" t="str">
            <v>05.303.08</v>
          </cell>
          <cell r="B217" t="str">
            <v>TERRA ARMADA - ECE - ENC. PORTANTE 6,0&lt;H&lt;9,0M TIPO RETA</v>
          </cell>
          <cell r="C217" t="str">
            <v>m²</v>
          </cell>
          <cell r="E217">
            <v>339.78</v>
          </cell>
          <cell r="F217">
            <v>111.04</v>
          </cell>
          <cell r="G217">
            <v>450.82</v>
          </cell>
          <cell r="H217" t="str">
            <v>OAE</v>
          </cell>
        </row>
        <row r="218">
          <cell r="A218" t="str">
            <v>05.303.09</v>
          </cell>
          <cell r="B218" t="str">
            <v>ESCAMAS DE CONCRETO ARMADO PARA TERRA ARMADA</v>
          </cell>
          <cell r="C218" t="str">
            <v>m³</v>
          </cell>
          <cell r="D218" t="str">
            <v>DNER-ES 330/97</v>
          </cell>
          <cell r="E218">
            <v>368.33000000000004</v>
          </cell>
          <cell r="F218">
            <v>120.37</v>
          </cell>
          <cell r="G218">
            <v>488.70000000000005</v>
          </cell>
          <cell r="H218" t="str">
            <v>OAE</v>
          </cell>
        </row>
        <row r="219">
          <cell r="A219" t="str">
            <v>05.303.10</v>
          </cell>
          <cell r="B219" t="str">
            <v>CONCRETAGEM DE SOLEIRA E ARREMATES DE MACIÇO TERRA ARMADA</v>
          </cell>
          <cell r="C219" t="str">
            <v>m³</v>
          </cell>
          <cell r="D219" t="str">
            <v>DNER-ES 330/97</v>
          </cell>
          <cell r="E219">
            <v>200.25</v>
          </cell>
          <cell r="F219">
            <v>65.44</v>
          </cell>
          <cell r="G219">
            <v>265.69</v>
          </cell>
          <cell r="H219" t="str">
            <v>OAE</v>
          </cell>
        </row>
        <row r="220">
          <cell r="A220" t="str">
            <v>05.303.11</v>
          </cell>
          <cell r="B220" t="str">
            <v>MONTAGEM DE MACIÇO TERRA ARMADA</v>
          </cell>
          <cell r="C220" t="str">
            <v>m²</v>
          </cell>
          <cell r="D220" t="str">
            <v>DNER-ES 282/97</v>
          </cell>
          <cell r="E220">
            <v>38.22</v>
          </cell>
          <cell r="F220">
            <v>12.49</v>
          </cell>
          <cell r="G220">
            <v>50.71</v>
          </cell>
          <cell r="H220" t="str">
            <v>OAE</v>
          </cell>
        </row>
        <row r="221">
          <cell r="A221" t="str">
            <v>06.030.11</v>
          </cell>
          <cell r="B221" t="str">
            <v>BARREIRA DE SEGURANÇA TIPO NEW JERSEY</v>
          </cell>
          <cell r="C221" t="str">
            <v>m</v>
          </cell>
          <cell r="D221" t="str">
            <v>DNER-ES 340/97</v>
          </cell>
          <cell r="E221">
            <v>149.81</v>
          </cell>
          <cell r="F221">
            <v>48.96</v>
          </cell>
          <cell r="G221">
            <v>198.77</v>
          </cell>
          <cell r="H221" t="str">
            <v>OAE</v>
          </cell>
        </row>
        <row r="222">
          <cell r="A222" t="str">
            <v>OUTROS CÓDIGOS</v>
          </cell>
        </row>
        <row r="223">
          <cell r="A223" t="str">
            <v>10.000.05</v>
          </cell>
          <cell r="B223" t="str">
            <v>PAVIMENTAÇÃO EM CBUQ</v>
          </cell>
          <cell r="C223" t="str">
            <v>m³</v>
          </cell>
          <cell r="D223" t="str">
            <v>EC-02</v>
          </cell>
          <cell r="E223">
            <v>57.38</v>
          </cell>
          <cell r="F223">
            <v>18.75</v>
          </cell>
          <cell r="G223">
            <v>76.13</v>
          </cell>
          <cell r="H223" t="str">
            <v>OAE</v>
          </cell>
        </row>
        <row r="224">
          <cell r="A224" t="str">
            <v>10.000.03</v>
          </cell>
          <cell r="B224" t="str">
            <v>CIMBRAMENTO</v>
          </cell>
          <cell r="C224" t="str">
            <v>m³</v>
          </cell>
          <cell r="D224" t="str">
            <v>DNER-ES 286/97</v>
          </cell>
          <cell r="E224">
            <v>41.149999999999991</v>
          </cell>
          <cell r="F224">
            <v>13.45</v>
          </cell>
          <cell r="G224">
            <v>54.599999999999994</v>
          </cell>
          <cell r="H224" t="str">
            <v>OAE</v>
          </cell>
        </row>
        <row r="225">
          <cell r="A225" t="str">
            <v>10.000.46</v>
          </cell>
          <cell r="B225" t="str">
            <v>CARGA, TRANSPORTE, IÇAMENTO E LANÇAMENTO DE LAJE PRÉ-MOLDADA ATÉ 3,0T</v>
          </cell>
          <cell r="C225" t="str">
            <v>unid.</v>
          </cell>
          <cell r="E225">
            <v>21.16</v>
          </cell>
          <cell r="F225">
            <v>6.92</v>
          </cell>
          <cell r="G225">
            <v>28.08</v>
          </cell>
          <cell r="H225" t="str">
            <v>OAE</v>
          </cell>
        </row>
        <row r="226">
          <cell r="A226" t="str">
            <v>10.000.47</v>
          </cell>
          <cell r="B226" t="str">
            <v>CARGA, TRANSPORTE, IÇAMENTO E LANÇAMENTO DE LAJE PRÉ-MOLDADA ATÉ 55,0T</v>
          </cell>
          <cell r="C226" t="str">
            <v>unid.</v>
          </cell>
          <cell r="E226">
            <v>407.22</v>
          </cell>
          <cell r="F226">
            <v>133.08000000000001</v>
          </cell>
          <cell r="G226">
            <v>540.30000000000007</v>
          </cell>
          <cell r="H226" t="str">
            <v>OAE</v>
          </cell>
        </row>
        <row r="227">
          <cell r="A227" t="str">
            <v>10.400.11</v>
          </cell>
          <cell r="B227" t="str">
            <v>COLCHÃO DRENANTE C/PEDRA-DE-MÃO P/CORTE EM ROCHA</v>
          </cell>
          <cell r="C227" t="str">
            <v>m³</v>
          </cell>
          <cell r="D227" t="str">
            <v>EC-03</v>
          </cell>
          <cell r="E227">
            <v>68.550000000000011</v>
          </cell>
          <cell r="F227">
            <v>22.4</v>
          </cell>
          <cell r="G227">
            <v>90.950000000000017</v>
          </cell>
          <cell r="H227" t="str">
            <v>Drenagem</v>
          </cell>
        </row>
        <row r="228">
          <cell r="A228" t="str">
            <v>10.200.02</v>
          </cell>
          <cell r="B228" t="str">
            <v>BASE DE SOLO CIMENTO C/MISTURA NA PISTA C/RECICLADORA</v>
          </cell>
          <cell r="C228" t="str">
            <v>m³</v>
          </cell>
          <cell r="D228" t="str">
            <v>DNER-ES-305/97</v>
          </cell>
          <cell r="E228">
            <v>74.239999999999995</v>
          </cell>
          <cell r="F228">
            <v>24.26</v>
          </cell>
          <cell r="G228">
            <v>98.5</v>
          </cell>
          <cell r="H228" t="str">
            <v>Pavimentação</v>
          </cell>
        </row>
        <row r="229">
          <cell r="A229" t="str">
            <v>10.200.03</v>
          </cell>
          <cell r="B229" t="str">
            <v>SUB-BASE DE SOLO MELHORADO C/CIMENTO MISTURA NA PISTA C/RECICLADORA</v>
          </cell>
          <cell r="C229" t="str">
            <v>m³</v>
          </cell>
          <cell r="D229" t="str">
            <v>DNER-ES-302/97</v>
          </cell>
          <cell r="E229">
            <v>51.94</v>
          </cell>
          <cell r="F229">
            <v>16.97</v>
          </cell>
          <cell r="G229">
            <v>68.91</v>
          </cell>
          <cell r="H229" t="str">
            <v>Pavimentação</v>
          </cell>
        </row>
        <row r="230">
          <cell r="A230" t="str">
            <v>10.300.15</v>
          </cell>
          <cell r="B230" t="str">
            <v>PINTURA EM SUPER CONSERVADO P</v>
          </cell>
          <cell r="C230" t="str">
            <v>m²</v>
          </cell>
          <cell r="E230">
            <v>12.61</v>
          </cell>
          <cell r="F230">
            <v>4.12</v>
          </cell>
          <cell r="G230">
            <v>16.73</v>
          </cell>
          <cell r="H230" t="str">
            <v>OAE</v>
          </cell>
        </row>
        <row r="231">
          <cell r="A231" t="str">
            <v>10.300.25</v>
          </cell>
          <cell r="B231" t="str">
            <v>FORNECIMENTO CORTE E COLOCAÇÃO DE 12Ø12,7 - AÇO CP-190 RB</v>
          </cell>
          <cell r="C231" t="str">
            <v>kg</v>
          </cell>
          <cell r="D231" t="str">
            <v>DNER-ES-332/75/76</v>
          </cell>
          <cell r="E231">
            <v>5.0599999999999996</v>
          </cell>
          <cell r="F231">
            <v>1.65</v>
          </cell>
          <cell r="G231">
            <v>6.7099999999999991</v>
          </cell>
          <cell r="H231" t="str">
            <v>OAE</v>
          </cell>
        </row>
        <row r="232">
          <cell r="A232" t="str">
            <v>10.300.26</v>
          </cell>
          <cell r="B232" t="str">
            <v>PROTENSÃO E ANCORAGEM ATIVA PARA 120Ø12,7MM</v>
          </cell>
          <cell r="C232" t="str">
            <v>unid.</v>
          </cell>
          <cell r="D232" t="str">
            <v>DNER-ES-332/75/76</v>
          </cell>
          <cell r="E232">
            <v>548.67999999999995</v>
          </cell>
          <cell r="F232">
            <v>179.31</v>
          </cell>
          <cell r="G232">
            <v>727.99</v>
          </cell>
          <cell r="H232" t="str">
            <v>OAE</v>
          </cell>
        </row>
        <row r="233">
          <cell r="A233" t="str">
            <v>10.300.27</v>
          </cell>
          <cell r="B233" t="str">
            <v>FORNECIMENTO E COLOCAÇÃO DE BAINHAS CORRUGADAS Ø 70MM E INJEÇÃO DE NATA DE CIMENTO</v>
          </cell>
          <cell r="C233" t="str">
            <v>m</v>
          </cell>
          <cell r="D233" t="str">
            <v>DNER-ES-332/75/76</v>
          </cell>
          <cell r="E233">
            <v>87.100000000000009</v>
          </cell>
          <cell r="F233">
            <v>28.46</v>
          </cell>
          <cell r="G233">
            <v>115.56</v>
          </cell>
          <cell r="H233" t="str">
            <v>OAE</v>
          </cell>
        </row>
        <row r="234">
          <cell r="A234" t="str">
            <v>10.300.30</v>
          </cell>
          <cell r="B234" t="str">
            <v>EXECUÇÃO DE SONDAGEM A PERCUSSÃO</v>
          </cell>
          <cell r="C234" t="str">
            <v>m</v>
          </cell>
          <cell r="D234" t="str">
            <v>DNER-ES-334/97</v>
          </cell>
          <cell r="E234">
            <v>52</v>
          </cell>
          <cell r="F234">
            <v>16.989999999999998</v>
          </cell>
          <cell r="G234">
            <v>68.989999999999995</v>
          </cell>
          <cell r="H234" t="str">
            <v>OAE</v>
          </cell>
        </row>
        <row r="235">
          <cell r="A235" t="str">
            <v>10.300.31</v>
          </cell>
          <cell r="B235" t="str">
            <v>MOBILIZAÇÃO, INSTALAÇÃO E DESMOBILIZAÇÃO DE EQUIPAMENTO P/EXECUÇÃO DE SONDAGENS</v>
          </cell>
          <cell r="C235" t="str">
            <v>unid.</v>
          </cell>
          <cell r="D235" t="str">
            <v>DNER-ES-334/97</v>
          </cell>
          <cell r="E235">
            <v>1300</v>
          </cell>
          <cell r="F235">
            <v>424.84</v>
          </cell>
          <cell r="G235">
            <v>1724.84</v>
          </cell>
          <cell r="H235" t="str">
            <v>OAE</v>
          </cell>
        </row>
        <row r="236">
          <cell r="A236" t="str">
            <v>10.300.32</v>
          </cell>
          <cell r="B236" t="str">
            <v>DETALHAMENTO DO PROJETO</v>
          </cell>
          <cell r="C236" t="str">
            <v>m²</v>
          </cell>
          <cell r="D236" t="str">
            <v>EP-OAE 01</v>
          </cell>
          <cell r="E236">
            <v>20</v>
          </cell>
          <cell r="F236">
            <v>6.54</v>
          </cell>
          <cell r="G236">
            <v>26.54</v>
          </cell>
          <cell r="H236" t="str">
            <v>OAE</v>
          </cell>
        </row>
        <row r="237">
          <cell r="A237" t="str">
            <v>10.300.33</v>
          </cell>
          <cell r="B237" t="str">
            <v>GROUT</v>
          </cell>
          <cell r="C237" t="str">
            <v>kg</v>
          </cell>
          <cell r="E237">
            <v>7.81</v>
          </cell>
          <cell r="F237">
            <v>2.5499999999999998</v>
          </cell>
          <cell r="G237">
            <v>10.36</v>
          </cell>
          <cell r="H237" t="str">
            <v>OAE</v>
          </cell>
        </row>
        <row r="238">
          <cell r="A238" t="str">
            <v>10.300.34</v>
          </cell>
          <cell r="B238" t="str">
            <v>BARREIRA DE CONCRETO, INCL. MÃO DE OBRA E MATERIAL</v>
          </cell>
          <cell r="C238" t="str">
            <v>m</v>
          </cell>
          <cell r="D238" t="str">
            <v>DNER-ES-335/97</v>
          </cell>
          <cell r="E238">
            <v>70.09</v>
          </cell>
          <cell r="F238">
            <v>22.91</v>
          </cell>
          <cell r="G238">
            <v>93</v>
          </cell>
          <cell r="H238" t="str">
            <v>OAE</v>
          </cell>
        </row>
        <row r="239">
          <cell r="A239" t="str">
            <v>10.300.47</v>
          </cell>
          <cell r="B239" t="str">
            <v>DRENO DE FERRO GALVANIZADO 2"</v>
          </cell>
          <cell r="C239" t="str">
            <v>unid.</v>
          </cell>
          <cell r="D239" t="str">
            <v>ES-OA-36/96</v>
          </cell>
          <cell r="E239">
            <v>8.48</v>
          </cell>
          <cell r="F239">
            <v>2.77</v>
          </cell>
          <cell r="G239">
            <v>11.25</v>
          </cell>
          <cell r="H239" t="str">
            <v>OAE</v>
          </cell>
        </row>
        <row r="240">
          <cell r="A240" t="str">
            <v>10.500.38</v>
          </cell>
          <cell r="B240" t="str">
            <v>REMOÇÃO DE CERCAS DE ARAME FARPADO</v>
          </cell>
          <cell r="C240" t="str">
            <v>m</v>
          </cell>
          <cell r="D240" t="str">
            <v>DNER-ES 338/97</v>
          </cell>
          <cell r="E240">
            <v>2.54</v>
          </cell>
          <cell r="F240">
            <v>0.83</v>
          </cell>
          <cell r="G240">
            <v>3.37</v>
          </cell>
          <cell r="H240" t="str">
            <v>Obras Comp.</v>
          </cell>
        </row>
        <row r="241">
          <cell r="A241" t="str">
            <v>10.500.39</v>
          </cell>
          <cell r="B241" t="str">
            <v>MANTA GEOTEXTIL P/REFORÇO DE FUNDAÃO DE ATERRO</v>
          </cell>
          <cell r="C241" t="str">
            <v>m²</v>
          </cell>
          <cell r="E241">
            <v>3.5100000000000002</v>
          </cell>
          <cell r="F241">
            <v>1.1499999999999999</v>
          </cell>
          <cell r="G241">
            <v>4.66</v>
          </cell>
          <cell r="H241" t="str">
            <v>Obras Comp.</v>
          </cell>
        </row>
        <row r="242">
          <cell r="A242" t="str">
            <v>10.500.40</v>
          </cell>
          <cell r="B242" t="str">
            <v>GEOFORMA TÊXTIL TIPO BOLSACRETO BC - 200 kg DE CIMENTO/m3</v>
          </cell>
          <cell r="C242" t="str">
            <v>m³</v>
          </cell>
          <cell r="D242" t="str">
            <v>EC-01</v>
          </cell>
          <cell r="E242">
            <v>51.69</v>
          </cell>
          <cell r="F242">
            <v>16.89</v>
          </cell>
          <cell r="G242">
            <v>68.58</v>
          </cell>
          <cell r="H242" t="str">
            <v>OAE</v>
          </cell>
        </row>
        <row r="243">
          <cell r="A243" t="str">
            <v>10.500.41</v>
          </cell>
          <cell r="B243" t="str">
            <v>GEOFORMA TÊXTIL TIPO COLCHACRETO A-15 - 200 kg DE CIMENTO/m3</v>
          </cell>
          <cell r="C243" t="str">
            <v>m²</v>
          </cell>
          <cell r="D243" t="str">
            <v>EC-01</v>
          </cell>
          <cell r="E243">
            <v>28.94</v>
          </cell>
          <cell r="F243">
            <v>9.4600000000000009</v>
          </cell>
          <cell r="G243">
            <v>38.400000000000006</v>
          </cell>
          <cell r="H243" t="str">
            <v>OAE</v>
          </cell>
        </row>
        <row r="244">
          <cell r="A244" t="str">
            <v>10.550.19</v>
          </cell>
          <cell r="B244" t="str">
            <v>MANTA VEGETAL</v>
          </cell>
          <cell r="C244" t="str">
            <v>m²</v>
          </cell>
          <cell r="D244" t="str">
            <v>EC-PCE-03</v>
          </cell>
          <cell r="E244">
            <v>2.62</v>
          </cell>
          <cell r="F244">
            <v>0.86</v>
          </cell>
          <cell r="G244">
            <v>3.48</v>
          </cell>
          <cell r="H244" t="str">
            <v>OAE</v>
          </cell>
        </row>
        <row r="245">
          <cell r="A245" t="str">
            <v>10.550.20</v>
          </cell>
          <cell r="B245" t="str">
            <v>SEMEADURA MANUAL</v>
          </cell>
          <cell r="C245" t="str">
            <v>m²</v>
          </cell>
          <cell r="D245" t="str">
            <v>DNER-ES-341/97</v>
          </cell>
          <cell r="E245">
            <v>1.04</v>
          </cell>
          <cell r="F245">
            <v>0.34</v>
          </cell>
          <cell r="G245">
            <v>1.3800000000000001</v>
          </cell>
          <cell r="H245" t="str">
            <v>Meio Ambiente</v>
          </cell>
        </row>
        <row r="246">
          <cell r="A246" t="str">
            <v>10.600.10</v>
          </cell>
          <cell r="B246" t="str">
            <v>FORNECIMENTO E LANÇAMENTO DE ARGAMASSA ESTRUT. SIKAGROUT TIX C/ADIÇÃO DE 30% DE PEDRISCO P/EXEC. DE CALÇOS E BERÇOS DE APOIOS</v>
          </cell>
          <cell r="C246" t="str">
            <v>m³</v>
          </cell>
          <cell r="E246">
            <v>1586.14</v>
          </cell>
          <cell r="F246">
            <v>518.35</v>
          </cell>
          <cell r="G246">
            <v>2104.4900000000002</v>
          </cell>
          <cell r="H246" t="str">
            <v>OAE</v>
          </cell>
        </row>
        <row r="247">
          <cell r="A247" t="str">
            <v>10.600.30</v>
          </cell>
          <cell r="B247" t="str">
            <v>FORNECIMENTO, CORTE E COLOCAÇÃO DE 4 Ø 15,2mm - AÇO CP-190 RB</v>
          </cell>
          <cell r="C247" t="str">
            <v>kg</v>
          </cell>
          <cell r="E247">
            <v>4.4399999999999995</v>
          </cell>
          <cell r="F247">
            <v>1.45</v>
          </cell>
          <cell r="G247">
            <v>5.89</v>
          </cell>
          <cell r="H247" t="str">
            <v>OAE</v>
          </cell>
        </row>
        <row r="248">
          <cell r="A248" t="str">
            <v>10.600.32</v>
          </cell>
          <cell r="B248" t="str">
            <v>PROTENSÃO E ANCORAGEM ATIVA PARA 4 Ø 15,2MM</v>
          </cell>
          <cell r="C248" t="str">
            <v>unid.</v>
          </cell>
          <cell r="E248">
            <v>125.68</v>
          </cell>
          <cell r="F248">
            <v>41.07</v>
          </cell>
          <cell r="G248">
            <v>166.75</v>
          </cell>
          <cell r="H248" t="str">
            <v>OAE</v>
          </cell>
        </row>
        <row r="249">
          <cell r="A249" t="str">
            <v>10.600.34</v>
          </cell>
          <cell r="B249" t="str">
            <v>FORNECIMENTOE COLOCAÇÃO DE BAINHAS CORRUGADAS Ø 45MM E INJEÇÃO DE NATA DE CIMENTO</v>
          </cell>
          <cell r="C249" t="str">
            <v>m</v>
          </cell>
          <cell r="E249">
            <v>82.09</v>
          </cell>
          <cell r="F249">
            <v>26.83</v>
          </cell>
          <cell r="G249">
            <v>108.92</v>
          </cell>
          <cell r="H249" t="str">
            <v>OAE</v>
          </cell>
        </row>
        <row r="250">
          <cell r="A250" t="str">
            <v>10.600.25</v>
          </cell>
          <cell r="B250" t="str">
            <v>FORNECIMENTO, CORTE E COLOCAÇÃO DE 12 Ø 15,2mm - AÇO CP-190 RB</v>
          </cell>
          <cell r="C250" t="str">
            <v>kg</v>
          </cell>
          <cell r="E250">
            <v>4.4399999999999995</v>
          </cell>
          <cell r="F250">
            <v>1.45</v>
          </cell>
          <cell r="G250">
            <v>5.89</v>
          </cell>
          <cell r="H250" t="str">
            <v>OAE</v>
          </cell>
        </row>
        <row r="251">
          <cell r="A251" t="str">
            <v>10.600.26</v>
          </cell>
          <cell r="B251" t="str">
            <v>PROTENSÃO E ANCORAGEM ATIVA PARA 12 Ø 15,2MM</v>
          </cell>
          <cell r="C251" t="str">
            <v>unid.</v>
          </cell>
          <cell r="E251">
            <v>423.68</v>
          </cell>
          <cell r="F251">
            <v>138.46</v>
          </cell>
          <cell r="G251">
            <v>562.14</v>
          </cell>
          <cell r="H251" t="str">
            <v>OAE</v>
          </cell>
        </row>
        <row r="252">
          <cell r="A252" t="str">
            <v>10.600.27</v>
          </cell>
          <cell r="B252" t="str">
            <v>FORNECIMENTOE COLOCAÇÃO DE BAINHAS CORRUGADAS Ø 70MM E INJEÇÃO DE NATA DE CIMENTO</v>
          </cell>
          <cell r="C252" t="str">
            <v>m</v>
          </cell>
          <cell r="E252">
            <v>84.490000000000009</v>
          </cell>
          <cell r="F252">
            <v>27.61</v>
          </cell>
          <cell r="G252">
            <v>112.10000000000001</v>
          </cell>
          <cell r="H252" t="str">
            <v>OAE</v>
          </cell>
        </row>
        <row r="253">
          <cell r="A253" t="str">
            <v>10.600.28</v>
          </cell>
          <cell r="B253" t="str">
            <v>TRANSPORTE, LANÇAMENTO E POSICIONAMENTO DE PRÉ-LAJE DE CONCRETO ARMADO</v>
          </cell>
          <cell r="C253" t="str">
            <v>unid.</v>
          </cell>
          <cell r="E253">
            <v>86.37</v>
          </cell>
          <cell r="F253">
            <v>28.23</v>
          </cell>
          <cell r="G253">
            <v>114.60000000000001</v>
          </cell>
          <cell r="H253" t="str">
            <v>OAE</v>
          </cell>
        </row>
        <row r="254">
          <cell r="A254" t="str">
            <v>10.600.29</v>
          </cell>
          <cell r="B254" t="str">
            <v>FORNECIMENTO E COLOCAÇÃO DE JUNTA DE PAVIMENTO TIPO JEENE - JJ5070</v>
          </cell>
          <cell r="C254" t="str">
            <v>m</v>
          </cell>
          <cell r="E254">
            <v>163.41999999999999</v>
          </cell>
          <cell r="F254">
            <v>53.41</v>
          </cell>
          <cell r="G254">
            <v>216.82999999999998</v>
          </cell>
          <cell r="H254" t="str">
            <v>OAE</v>
          </cell>
        </row>
        <row r="255">
          <cell r="A255" t="str">
            <v>10.600.35</v>
          </cell>
          <cell r="B255" t="str">
            <v>EXECUÇÃO DE ESTACAS ESCAVADAS DIAM=1,20M, C/LAMA BETONÍTICA, INCL. ESCAVAÇÃO E MATERIAIS</v>
          </cell>
          <cell r="C255" t="str">
            <v>m</v>
          </cell>
          <cell r="D255" t="str">
            <v>DNER-ES 334/97</v>
          </cell>
          <cell r="E255">
            <v>250.82</v>
          </cell>
          <cell r="F255">
            <v>81.97</v>
          </cell>
          <cell r="G255">
            <v>332.78999999999996</v>
          </cell>
          <cell r="H255" t="str">
            <v>OAE</v>
          </cell>
        </row>
        <row r="256">
          <cell r="A256" t="str">
            <v>10.600.36</v>
          </cell>
          <cell r="B256" t="str">
            <v>EXECUÇÃO DE ESTACAS ESCAVADAS DIAM=1,50M, C/LAMA BETONÍTICA, INCL. ESCAVAÇÃO E MATERIAIS</v>
          </cell>
          <cell r="C256" t="str">
            <v>m</v>
          </cell>
          <cell r="D256" t="str">
            <v>DNER-ES 334/97</v>
          </cell>
          <cell r="E256">
            <v>374.74</v>
          </cell>
          <cell r="F256">
            <v>122.47</v>
          </cell>
          <cell r="G256">
            <v>497.21000000000004</v>
          </cell>
          <cell r="H256" t="str">
            <v>OAE</v>
          </cell>
        </row>
        <row r="260">
          <cell r="A260" t="str">
            <v>TRANSPORTES</v>
          </cell>
        </row>
        <row r="261">
          <cell r="A261" t="str">
            <v>A.00.001.05</v>
          </cell>
          <cell r="B261" t="str">
            <v>BASC. 10M3 LOCAL ÑPAV - CONSTRUÇÃO</v>
          </cell>
          <cell r="C261" t="str">
            <v>tkm</v>
          </cell>
          <cell r="E261">
            <v>0.23</v>
          </cell>
          <cell r="F261" t="str">
            <v>R. SUL</v>
          </cell>
          <cell r="G261">
            <v>37257</v>
          </cell>
          <cell r="H261" t="str">
            <v>Transportes</v>
          </cell>
        </row>
        <row r="262">
          <cell r="A262" t="str">
            <v>A.00.001.40</v>
          </cell>
          <cell r="B262" t="str">
            <v>CARROC. 15T LOCAL ÑPAV - GERAL</v>
          </cell>
          <cell r="C262" t="str">
            <v>tkm</v>
          </cell>
          <cell r="E262">
            <v>0.3</v>
          </cell>
          <cell r="F262" t="str">
            <v>R. SUL</v>
          </cell>
          <cell r="G262">
            <v>37257</v>
          </cell>
          <cell r="H262" t="str">
            <v>Transportes</v>
          </cell>
        </row>
        <row r="263">
          <cell r="A263" t="str">
            <v>A.00.001.90</v>
          </cell>
          <cell r="B263" t="str">
            <v>CARROC. 15T COM. ÑPAV - GERAL</v>
          </cell>
          <cell r="C263" t="str">
            <v>tkm</v>
          </cell>
          <cell r="D263" t="str">
            <v xml:space="preserve">  </v>
          </cell>
          <cell r="E263">
            <v>0.17</v>
          </cell>
          <cell r="F263" t="str">
            <v>R. SUL</v>
          </cell>
          <cell r="G263">
            <v>37257</v>
          </cell>
          <cell r="H263" t="str">
            <v>Transportes</v>
          </cell>
        </row>
        <row r="264">
          <cell r="A264" t="str">
            <v>A.00.001.91</v>
          </cell>
          <cell r="B264" t="str">
            <v>BASC. 10m3 COM. ÑPAV - CONSTRUÇÃO</v>
          </cell>
          <cell r="C264" t="str">
            <v>tkm</v>
          </cell>
          <cell r="E264">
            <v>0.17</v>
          </cell>
          <cell r="F264" t="str">
            <v>R. SUL</v>
          </cell>
          <cell r="G264">
            <v>37257</v>
          </cell>
          <cell r="H264" t="str">
            <v>Transportes</v>
          </cell>
        </row>
        <row r="265">
          <cell r="A265" t="str">
            <v>A.00.002.05</v>
          </cell>
          <cell r="B265" t="str">
            <v>BASC. 10M3 COM. PAV - CONSTRUÇÃO</v>
          </cell>
          <cell r="C265" t="str">
            <v>tkm</v>
          </cell>
          <cell r="E265">
            <v>0.11</v>
          </cell>
          <cell r="F265" t="str">
            <v>R. SUL</v>
          </cell>
          <cell r="G265">
            <v>37257</v>
          </cell>
          <cell r="H265" t="str">
            <v>Transportes</v>
          </cell>
        </row>
        <row r="266">
          <cell r="A266" t="str">
            <v>A.00.002.40</v>
          </cell>
          <cell r="B266" t="str">
            <v>CARROC. 15T-PAV-LOCAL - GERAL</v>
          </cell>
          <cell r="C266" t="str">
            <v>tkm</v>
          </cell>
          <cell r="E266">
            <v>0.22</v>
          </cell>
          <cell r="F266" t="str">
            <v>R. SUL</v>
          </cell>
          <cell r="G266">
            <v>37257</v>
          </cell>
          <cell r="H266" t="str">
            <v>Transportes</v>
          </cell>
        </row>
        <row r="267">
          <cell r="A267" t="str">
            <v>A.00.002.90</v>
          </cell>
          <cell r="B267" t="str">
            <v>CARROC. 15T-PAV-COM - GERAL</v>
          </cell>
          <cell r="C267" t="str">
            <v>tkm</v>
          </cell>
          <cell r="E267">
            <v>0.11</v>
          </cell>
          <cell r="F267" t="str">
            <v>R. SUL</v>
          </cell>
          <cell r="G267">
            <v>37257</v>
          </cell>
          <cell r="H267" t="str">
            <v>Transportes</v>
          </cell>
        </row>
        <row r="268">
          <cell r="A268" t="str">
            <v>A.00.002.91</v>
          </cell>
          <cell r="B268" t="str">
            <v>BASC. 10m3 COM PAV - GERAL</v>
          </cell>
          <cell r="C268" t="str">
            <v>tkm</v>
          </cell>
          <cell r="E268">
            <v>0.11</v>
          </cell>
          <cell r="F268" t="str">
            <v>R. SUL</v>
          </cell>
          <cell r="G268">
            <v>37257</v>
          </cell>
          <cell r="H268" t="str">
            <v>Transportes</v>
          </cell>
        </row>
        <row r="269">
          <cell r="A269" t="str">
            <v>A.00.102.00</v>
          </cell>
          <cell r="B269" t="str">
            <v>BASC. PARA MISTURA BETUMINOSA</v>
          </cell>
          <cell r="C269" t="str">
            <v>tkm</v>
          </cell>
          <cell r="E269">
            <v>0.48</v>
          </cell>
          <cell r="F269" t="str">
            <v>R. SUL</v>
          </cell>
          <cell r="G269">
            <v>37257</v>
          </cell>
          <cell r="H269" t="str">
            <v>Transportes</v>
          </cell>
        </row>
        <row r="270">
          <cell r="A270" t="str">
            <v>A.00.112.90</v>
          </cell>
          <cell r="B270" t="str">
            <v>CARRETA TANQUE A QUENTE</v>
          </cell>
          <cell r="C270" t="str">
            <v>tkm</v>
          </cell>
          <cell r="H270" t="str">
            <v>Transportes</v>
          </cell>
        </row>
        <row r="271">
          <cell r="A271" t="str">
            <v>A.00.112.91</v>
          </cell>
          <cell r="B271" t="str">
            <v>CARRETA TANQUE CONVENCIONAL</v>
          </cell>
          <cell r="C271" t="str">
            <v>tkm</v>
          </cell>
          <cell r="H271" t="str">
            <v>Transportes</v>
          </cell>
        </row>
        <row r="272">
          <cell r="A272" t="str">
            <v>CUSTOS BÁSICOS</v>
          </cell>
        </row>
        <row r="273">
          <cell r="A273" t="str">
            <v>A.01.100.01</v>
          </cell>
          <cell r="B273" t="str">
            <v>LIMPEZA CAMADA VEGETAL EM JAZIDA</v>
          </cell>
          <cell r="C273" t="str">
            <v>m²</v>
          </cell>
          <cell r="E273">
            <v>0.16</v>
          </cell>
          <cell r="H273" t="str">
            <v>Custos Básicos</v>
          </cell>
        </row>
        <row r="274">
          <cell r="A274" t="str">
            <v>A.01.105.01</v>
          </cell>
          <cell r="B274" t="str">
            <v>EXPURGO DE JAZIDA</v>
          </cell>
          <cell r="C274" t="str">
            <v>m³</v>
          </cell>
          <cell r="E274">
            <v>0.87</v>
          </cell>
          <cell r="H274" t="str">
            <v>Custos Básicos</v>
          </cell>
        </row>
        <row r="275">
          <cell r="A275" t="str">
            <v>A.01.120.01</v>
          </cell>
          <cell r="B275" t="str">
            <v>ESCAVAÇÃO E CARGA DE MATERIAL DE JAZIDA</v>
          </cell>
          <cell r="C275" t="str">
            <v>m³</v>
          </cell>
          <cell r="E275">
            <v>2.2999999999999998</v>
          </cell>
          <cell r="H275" t="str">
            <v>Custos Básicos</v>
          </cell>
        </row>
        <row r="276">
          <cell r="A276" t="str">
            <v>A.01.150.02</v>
          </cell>
          <cell r="B276" t="str">
            <v>ROCHA P/BRITAGEM C/PERFURATRIZ MANUAL</v>
          </cell>
          <cell r="C276" t="str">
            <v>m³</v>
          </cell>
          <cell r="E276">
            <v>14</v>
          </cell>
          <cell r="H276" t="str">
            <v>Custos Básicos</v>
          </cell>
        </row>
        <row r="277">
          <cell r="A277" t="str">
            <v>A.01.155.02</v>
          </cell>
          <cell r="B277" t="str">
            <v>RACHÃO P/COLCHÃO DRENANTE EM REBAIXO DE ROCHA</v>
          </cell>
          <cell r="C277" t="str">
            <v>m³</v>
          </cell>
          <cell r="E277">
            <v>10.7</v>
          </cell>
          <cell r="H277" t="str">
            <v>Custos Básicos</v>
          </cell>
        </row>
        <row r="278">
          <cell r="A278" t="str">
            <v>A.01.390.02</v>
          </cell>
          <cell r="B278" t="str">
            <v>USINAGEM DE CBUQ (CAPA DE ROLAMENTO) - FAIXA C</v>
          </cell>
          <cell r="C278" t="str">
            <v>t</v>
          </cell>
          <cell r="E278">
            <v>45.11</v>
          </cell>
          <cell r="H278" t="str">
            <v>Custos Básicos</v>
          </cell>
        </row>
        <row r="279">
          <cell r="A279" t="str">
            <v>A.01.390.03</v>
          </cell>
          <cell r="B279" t="str">
            <v>USINAGEM DE CBUQ (BINDER) - FAIXA B</v>
          </cell>
          <cell r="C279" t="str">
            <v>t</v>
          </cell>
          <cell r="E279">
            <v>31.96</v>
          </cell>
          <cell r="H279" t="str">
            <v>Custos Básicos</v>
          </cell>
        </row>
        <row r="280">
          <cell r="A280" t="str">
            <v>A.01.396.01</v>
          </cell>
          <cell r="B280" t="str">
            <v>USINAGEM DE SOLO-CIMENTO</v>
          </cell>
          <cell r="C280" t="str">
            <v>m³</v>
          </cell>
          <cell r="E280">
            <v>68.33</v>
          </cell>
          <cell r="H280" t="str">
            <v>Custos Básicos</v>
          </cell>
        </row>
        <row r="281">
          <cell r="A281" t="str">
            <v>A.01.396.02</v>
          </cell>
          <cell r="B281" t="str">
            <v>USINAGEM DE SOLO MELHORADO C/CIMENTO</v>
          </cell>
          <cell r="C281" t="str">
            <v>m³</v>
          </cell>
          <cell r="E281">
            <v>39.47</v>
          </cell>
          <cell r="H281" t="str">
            <v>Custos Básicos</v>
          </cell>
        </row>
        <row r="282">
          <cell r="A282" t="str">
            <v>A.01.401.01</v>
          </cell>
          <cell r="B282" t="str">
            <v>FORMA COMUM DE MADEIRA</v>
          </cell>
          <cell r="C282" t="str">
            <v>m²</v>
          </cell>
          <cell r="E282">
            <v>21.799999999999997</v>
          </cell>
          <cell r="H282" t="str">
            <v>Custos Básicos</v>
          </cell>
        </row>
        <row r="283">
          <cell r="A283" t="str">
            <v>A.01.402.01</v>
          </cell>
          <cell r="B283" t="str">
            <v>FORMA DE PLACA COMPENSADA RESINADA</v>
          </cell>
          <cell r="C283" t="str">
            <v>m²</v>
          </cell>
          <cell r="E283">
            <v>16.11</v>
          </cell>
          <cell r="H283" t="str">
            <v>Custos Básicos</v>
          </cell>
        </row>
        <row r="284">
          <cell r="A284" t="str">
            <v>A.01.404.01</v>
          </cell>
          <cell r="B284" t="str">
            <v>FORMA P/TUBULÃO</v>
          </cell>
          <cell r="C284" t="str">
            <v>m²</v>
          </cell>
          <cell r="E284">
            <v>10.33</v>
          </cell>
          <cell r="H284" t="str">
            <v>Custos Básicos</v>
          </cell>
        </row>
        <row r="285">
          <cell r="A285" t="str">
            <v>A.01.407.01</v>
          </cell>
          <cell r="B285" t="str">
            <v>CONFECÇÃO E LANÇAMENTO DE CONCRETO MAGRO EM BETONEIRA</v>
          </cell>
          <cell r="C285" t="str">
            <v>m³</v>
          </cell>
          <cell r="E285">
            <v>155.99</v>
          </cell>
          <cell r="H285" t="str">
            <v>Custos Básicos</v>
          </cell>
        </row>
        <row r="286">
          <cell r="A286" t="str">
            <v>A.01.410.01</v>
          </cell>
          <cell r="B286" t="str">
            <v>CONCRETO FCK=10MPA</v>
          </cell>
          <cell r="C286" t="str">
            <v>m³</v>
          </cell>
          <cell r="E286">
            <v>183.42</v>
          </cell>
          <cell r="H286" t="str">
            <v>Custos Básicos</v>
          </cell>
        </row>
        <row r="287">
          <cell r="A287" t="str">
            <v>A.01.412.01</v>
          </cell>
          <cell r="B287" t="str">
            <v>CONCRETO FCK=12MPA</v>
          </cell>
          <cell r="C287" t="str">
            <v>m³</v>
          </cell>
          <cell r="E287">
            <v>190.76999999999998</v>
          </cell>
          <cell r="H287" t="str">
            <v>Custos Básicos</v>
          </cell>
        </row>
        <row r="288">
          <cell r="A288" t="str">
            <v>A.01.415.01</v>
          </cell>
          <cell r="B288" t="str">
            <v>CONCRETO ESTRUTURAL FCK=15MPA</v>
          </cell>
          <cell r="C288" t="str">
            <v>m³</v>
          </cell>
          <cell r="E288">
            <v>198.69</v>
          </cell>
          <cell r="H288" t="str">
            <v>Custos Básicos</v>
          </cell>
        </row>
        <row r="289">
          <cell r="A289" t="str">
            <v>A.01.418.01</v>
          </cell>
          <cell r="B289" t="str">
            <v>CONCRETO ESTRUTURAL FCK=18MPA</v>
          </cell>
          <cell r="C289" t="str">
            <v>m³</v>
          </cell>
          <cell r="E289">
            <v>206.28</v>
          </cell>
          <cell r="H289" t="str">
            <v>Custos Básicos</v>
          </cell>
        </row>
        <row r="290">
          <cell r="A290" t="str">
            <v>A.01.422.01</v>
          </cell>
          <cell r="B290" t="str">
            <v>CONCRETO ESTRUTURAL FCK=22MPA</v>
          </cell>
          <cell r="C290" t="str">
            <v>m³</v>
          </cell>
          <cell r="E290">
            <v>220</v>
          </cell>
          <cell r="H290" t="str">
            <v>Custos Básicos</v>
          </cell>
        </row>
        <row r="291">
          <cell r="A291" t="str">
            <v>A.01.423.00</v>
          </cell>
          <cell r="B291" t="str">
            <v>CONCRETO FCK=18MPA P/PRÉ-MOLDADOS</v>
          </cell>
          <cell r="C291" t="str">
            <v>m³</v>
          </cell>
          <cell r="E291">
            <v>202.14000000000004</v>
          </cell>
          <cell r="H291" t="str">
            <v>Custos Básicos</v>
          </cell>
        </row>
        <row r="292">
          <cell r="A292" t="str">
            <v>A.01.424.00</v>
          </cell>
          <cell r="B292" t="str">
            <v>CONCRETO POROSO P/PRÉ-MOLDADOS (TUBOS)</v>
          </cell>
          <cell r="C292" t="str">
            <v>m³</v>
          </cell>
          <cell r="E292">
            <v>200.13000000000002</v>
          </cell>
          <cell r="H292" t="str">
            <v>Custos Básicos</v>
          </cell>
        </row>
        <row r="293">
          <cell r="A293" t="str">
            <v>A.01.450.01</v>
          </cell>
          <cell r="B293" t="str">
            <v>ESCORAMENTO DE BUEIROS CELULARES</v>
          </cell>
          <cell r="C293" t="str">
            <v>m³</v>
          </cell>
          <cell r="E293">
            <v>18.939999999999998</v>
          </cell>
          <cell r="H293" t="str">
            <v>Custos Básicos</v>
          </cell>
        </row>
        <row r="294">
          <cell r="A294" t="str">
            <v>A.01.512.10</v>
          </cell>
          <cell r="B294" t="str">
            <v>CONCRETO CICLÓPICO FCK=12MPA</v>
          </cell>
          <cell r="C294" t="str">
            <v>m³</v>
          </cell>
          <cell r="E294">
            <v>157.22</v>
          </cell>
          <cell r="H294" t="str">
            <v>Custos Básicos</v>
          </cell>
        </row>
        <row r="295">
          <cell r="A295" t="str">
            <v>A.01.515.10</v>
          </cell>
          <cell r="B295" t="str">
            <v>CONCRETO CICLÓPICO FCK=15MPA</v>
          </cell>
          <cell r="C295" t="str">
            <v>m³</v>
          </cell>
          <cell r="E295">
            <v>162.76000000000002</v>
          </cell>
          <cell r="H295" t="str">
            <v>Custos Básicos</v>
          </cell>
        </row>
        <row r="296">
          <cell r="A296" t="str">
            <v>A.01.580.01</v>
          </cell>
          <cell r="B296" t="str">
            <v>FORNECIMENTO, PREPARO E COLOCAÇÃO DE AÇO CA-60</v>
          </cell>
          <cell r="C296" t="str">
            <v>kg</v>
          </cell>
          <cell r="E296">
            <v>2.9599999999999995</v>
          </cell>
          <cell r="H296" t="str">
            <v>Custos Básicos</v>
          </cell>
        </row>
        <row r="297">
          <cell r="A297" t="str">
            <v>A.01.580.02</v>
          </cell>
          <cell r="B297" t="str">
            <v>FORNECIMENTO, PREPARO E COLOCAÇÃO DE AÇO CA-50</v>
          </cell>
          <cell r="C297" t="str">
            <v>kg</v>
          </cell>
          <cell r="E297">
            <v>2.8699999999999997</v>
          </cell>
          <cell r="H297" t="str">
            <v>Custos Básicos</v>
          </cell>
        </row>
        <row r="298">
          <cell r="A298" t="str">
            <v>A.01.603.01</v>
          </cell>
          <cell r="B298" t="str">
            <v>ARGAMASSA CIMENTO AREIA 1:3</v>
          </cell>
          <cell r="C298" t="str">
            <v>m³</v>
          </cell>
          <cell r="E298">
            <v>209.98999999999998</v>
          </cell>
          <cell r="H298" t="str">
            <v>Custos Básicos</v>
          </cell>
        </row>
        <row r="299">
          <cell r="A299" t="str">
            <v>A.01.604.01</v>
          </cell>
          <cell r="B299" t="str">
            <v>ARGAMASSA CIMENTO AREIA 1:4</v>
          </cell>
          <cell r="C299" t="str">
            <v>m³</v>
          </cell>
          <cell r="E299">
            <v>180.47</v>
          </cell>
          <cell r="H299" t="str">
            <v>Custos Básicos</v>
          </cell>
        </row>
        <row r="300">
          <cell r="A300" t="str">
            <v>A.01.620.01</v>
          </cell>
          <cell r="B300" t="str">
            <v>ARGAMASSA CIMENTO SOLO 1:10</v>
          </cell>
          <cell r="C300" t="str">
            <v>m³</v>
          </cell>
          <cell r="E300">
            <v>84.59</v>
          </cell>
          <cell r="H300" t="str">
            <v>Custos Básicos</v>
          </cell>
        </row>
        <row r="301">
          <cell r="A301" t="str">
            <v>A.01.730.00</v>
          </cell>
          <cell r="B301" t="str">
            <v>CONCRETO FCK=18MPA P/PRÉ-MOLDADOS (MOURÕES)</v>
          </cell>
          <cell r="C301" t="str">
            <v>m³</v>
          </cell>
          <cell r="E301">
            <v>194.5</v>
          </cell>
          <cell r="H301" t="str">
            <v>Custos Básicos</v>
          </cell>
        </row>
        <row r="302">
          <cell r="A302" t="str">
            <v>A.01.730.01</v>
          </cell>
          <cell r="B302" t="str">
            <v>MOURÃO DE CONCRETO ESTICADOR SEÇÃO QUADRADA 15CM</v>
          </cell>
          <cell r="C302" t="str">
            <v>unid.</v>
          </cell>
          <cell r="E302">
            <v>19.82</v>
          </cell>
          <cell r="H302" t="str">
            <v>Custos Básicos</v>
          </cell>
        </row>
        <row r="303">
          <cell r="A303" t="str">
            <v>A.01.735.01</v>
          </cell>
          <cell r="B303" t="str">
            <v>MOURÃO DE CONCRETO SUPORTE SEÇÃO QUADRADA 11CM</v>
          </cell>
          <cell r="C303" t="str">
            <v>unid.</v>
          </cell>
          <cell r="E303">
            <v>13.5</v>
          </cell>
          <cell r="H303" t="str">
            <v>Custos Básicos</v>
          </cell>
        </row>
        <row r="304">
          <cell r="A304" t="str">
            <v>A.01.740.01</v>
          </cell>
          <cell r="B304" t="str">
            <v>TUBO DE CONCRETO PERFURADO D=0,20M</v>
          </cell>
          <cell r="C304" t="str">
            <v>m</v>
          </cell>
          <cell r="E304">
            <v>9.33</v>
          </cell>
          <cell r="H304" t="str">
            <v>Custos Básicos</v>
          </cell>
        </row>
        <row r="305">
          <cell r="A305" t="str">
            <v>A.01.741.01</v>
          </cell>
          <cell r="B305" t="str">
            <v>TUBO DE CONCRETO POROSO D=0,20M</v>
          </cell>
          <cell r="C305" t="str">
            <v>m</v>
          </cell>
          <cell r="E305">
            <v>9.07</v>
          </cell>
          <cell r="H305" t="str">
            <v>Custos Básicos</v>
          </cell>
        </row>
        <row r="306">
          <cell r="A306" t="str">
            <v>A.01.745.01</v>
          </cell>
          <cell r="B306" t="str">
            <v>TUBO DE CONCRETO D=0,30M</v>
          </cell>
          <cell r="C306" t="str">
            <v>m</v>
          </cell>
          <cell r="E306">
            <v>15.2</v>
          </cell>
          <cell r="H306" t="str">
            <v>Custos Básicos</v>
          </cell>
        </row>
        <row r="307">
          <cell r="A307" t="str">
            <v>A.01.760.01</v>
          </cell>
          <cell r="B307" t="str">
            <v>TUBO DE CONCRETO ARMADO D=0,80M</v>
          </cell>
          <cell r="C307" t="str">
            <v>m</v>
          </cell>
          <cell r="E307">
            <v>123.72</v>
          </cell>
          <cell r="H307" t="str">
            <v>Custos Básicos</v>
          </cell>
        </row>
        <row r="308">
          <cell r="A308" t="str">
            <v>A.01.765.01</v>
          </cell>
          <cell r="B308" t="str">
            <v>TUBO DE CONCRETO ARMADO D=1,00M</v>
          </cell>
          <cell r="C308" t="str">
            <v>m</v>
          </cell>
          <cell r="E308">
            <v>186.10000000000002</v>
          </cell>
          <cell r="H308" t="str">
            <v>Custos Básicos</v>
          </cell>
        </row>
        <row r="309">
          <cell r="A309" t="str">
            <v>A.01.770.01</v>
          </cell>
          <cell r="B309" t="str">
            <v>TUBO DE CONCRETO ARMADO D=1,20M</v>
          </cell>
          <cell r="C309" t="str">
            <v>m</v>
          </cell>
          <cell r="E309">
            <v>256.64</v>
          </cell>
          <cell r="H309" t="str">
            <v>Custos Básicos</v>
          </cell>
        </row>
        <row r="310">
          <cell r="A310" t="str">
            <v>A.01.780.01</v>
          </cell>
          <cell r="B310" t="str">
            <v>OBTENÇÃO DE GRAMA P/REPLANTIO</v>
          </cell>
          <cell r="C310" t="str">
            <v>m²</v>
          </cell>
          <cell r="E310">
            <v>0.56000000000000005</v>
          </cell>
          <cell r="H310" t="str">
            <v>Custos Básicos</v>
          </cell>
        </row>
        <row r="311">
          <cell r="A311" t="str">
            <v>A.01.790.01</v>
          </cell>
          <cell r="B311" t="str">
            <v>GUIA DE MADEIRA 2,5X7,0CM</v>
          </cell>
          <cell r="C311" t="str">
            <v>m</v>
          </cell>
          <cell r="E311">
            <v>1.1599999999999999</v>
          </cell>
          <cell r="H311" t="str">
            <v>Custos Básicos</v>
          </cell>
        </row>
        <row r="312">
          <cell r="A312" t="str">
            <v>A.01.790.02</v>
          </cell>
          <cell r="B312" t="str">
            <v>GUIA DE MADEIRA 2,5X10,0CM</v>
          </cell>
          <cell r="C312" t="str">
            <v>m</v>
          </cell>
          <cell r="E312">
            <v>1.23</v>
          </cell>
          <cell r="H312" t="str">
            <v>Custos Básicos</v>
          </cell>
        </row>
        <row r="313">
          <cell r="A313" t="str">
            <v>A.01.890.01</v>
          </cell>
          <cell r="B313" t="str">
            <v>ESCAVAÇÃO MANUAL EM MATERIAL DE 1ª CATEGORIA</v>
          </cell>
          <cell r="C313" t="str">
            <v>m³</v>
          </cell>
          <cell r="E313">
            <v>12.45</v>
          </cell>
          <cell r="H313" t="str">
            <v>Custos Básicos</v>
          </cell>
        </row>
        <row r="314">
          <cell r="A314" t="str">
            <v>A.01.891.01</v>
          </cell>
          <cell r="B314" t="str">
            <v>ESCAVAÇÃO MANUAL DE VALA EM MATERIAL DE 1ª CATEGORIA</v>
          </cell>
          <cell r="C314" t="str">
            <v>m³</v>
          </cell>
          <cell r="E314">
            <v>14.4</v>
          </cell>
          <cell r="H314" t="str">
            <v>Custos Básicos</v>
          </cell>
        </row>
        <row r="315">
          <cell r="A315" t="str">
            <v>A.01.892.01</v>
          </cell>
          <cell r="B315" t="str">
            <v>ESCAVAÇÃO MECÂNICA DE VALA EM MATERIAL DE 1ª CATEGORIA</v>
          </cell>
          <cell r="C315" t="str">
            <v>m³</v>
          </cell>
          <cell r="E315">
            <v>1.78</v>
          </cell>
          <cell r="H315" t="str">
            <v>Custos Básicos</v>
          </cell>
        </row>
        <row r="316">
          <cell r="A316" t="str">
            <v>A.01.893.01</v>
          </cell>
          <cell r="B316" t="str">
            <v>COMPACTAÇÃO MANUAL</v>
          </cell>
          <cell r="C316" t="str">
            <v>m³</v>
          </cell>
          <cell r="E316">
            <v>5.14</v>
          </cell>
          <cell r="H316" t="str">
            <v>Custos Básicos</v>
          </cell>
        </row>
        <row r="317">
          <cell r="A317" t="str">
            <v>B.00.301.00</v>
          </cell>
          <cell r="B317" t="str">
            <v>ALVENARIA DE PEDRA ARGAMASSADA</v>
          </cell>
          <cell r="C317" t="str">
            <v>m³</v>
          </cell>
          <cell r="E317">
            <v>126.33000000000001</v>
          </cell>
          <cell r="H317" t="str">
            <v>Custos Básicos</v>
          </cell>
        </row>
        <row r="318">
          <cell r="A318" t="str">
            <v>B.00.903.01</v>
          </cell>
          <cell r="B318" t="str">
            <v>DENTES PARA BUEIROS DUPLOS D=1,00M</v>
          </cell>
          <cell r="C318" t="str">
            <v>unid.</v>
          </cell>
          <cell r="E318">
            <v>86.6</v>
          </cell>
          <cell r="H318" t="str">
            <v>Custos Básicos</v>
          </cell>
        </row>
        <row r="319">
          <cell r="A319" t="str">
            <v>B.00.904.01</v>
          </cell>
          <cell r="B319" t="str">
            <v>DENTES PARA BUEIROS DUPLOS D=1,20M</v>
          </cell>
          <cell r="C319" t="str">
            <v>unid.</v>
          </cell>
          <cell r="E319">
            <v>98.320000000000007</v>
          </cell>
          <cell r="H319" t="str">
            <v>Custos Básicos</v>
          </cell>
        </row>
        <row r="320">
          <cell r="A320" t="str">
            <v>B.00.907.01</v>
          </cell>
          <cell r="B320" t="str">
            <v>DENTES PARA BUEIROS SIMPLES D=0,80M</v>
          </cell>
          <cell r="C320" t="str">
            <v>unid.</v>
          </cell>
          <cell r="E320">
            <v>36.270000000000003</v>
          </cell>
          <cell r="H320" t="str">
            <v>Custos Básicos</v>
          </cell>
        </row>
        <row r="321">
          <cell r="A321" t="str">
            <v>B.00.908.01</v>
          </cell>
          <cell r="B321" t="str">
            <v>DENTES PARA BUEIROS SIMPLES D=1,00M</v>
          </cell>
          <cell r="C321" t="str">
            <v>unid.</v>
          </cell>
          <cell r="E321">
            <v>43.22</v>
          </cell>
          <cell r="H321" t="str">
            <v>Custos Básicos</v>
          </cell>
        </row>
        <row r="322">
          <cell r="A322" t="str">
            <v>B.00.909.01</v>
          </cell>
          <cell r="B322" t="str">
            <v>DENTES PARA BUEIROS SIMPLES D=1,20M</v>
          </cell>
          <cell r="C322" t="str">
            <v>unid.</v>
          </cell>
          <cell r="E322">
            <v>49.24</v>
          </cell>
          <cell r="H322" t="str">
            <v>Custos Básicos</v>
          </cell>
        </row>
        <row r="323">
          <cell r="A323" t="str">
            <v>B.00.911.01</v>
          </cell>
          <cell r="B323" t="str">
            <v>DENTES PARA BUEIROS TRIPLOS D=1,00M</v>
          </cell>
          <cell r="C323" t="str">
            <v>unid.</v>
          </cell>
          <cell r="E323">
            <v>127.64999999999999</v>
          </cell>
          <cell r="H323" t="str">
            <v>Custos Básicos</v>
          </cell>
        </row>
        <row r="324">
          <cell r="A324" t="str">
            <v>B.00.999.06</v>
          </cell>
          <cell r="B324" t="str">
            <v>SOLO LOCAL / SELO DE ARGILA APILOADO</v>
          </cell>
          <cell r="C324" t="str">
            <v>m³</v>
          </cell>
          <cell r="E324">
            <v>6.74</v>
          </cell>
          <cell r="H324" t="str">
            <v>Custos Básicos</v>
          </cell>
        </row>
        <row r="325">
          <cell r="H325" t="str">
            <v>Custos Básicos</v>
          </cell>
        </row>
        <row r="326">
          <cell r="H326" t="str">
            <v>Custos Básicos</v>
          </cell>
        </row>
        <row r="327">
          <cell r="H327" t="str">
            <v>Custos Básicos</v>
          </cell>
        </row>
        <row r="328">
          <cell r="H328" t="str">
            <v>Custos Básicos</v>
          </cell>
        </row>
        <row r="329">
          <cell r="H329" t="str">
            <v>Custos Básicos</v>
          </cell>
        </row>
        <row r="330">
          <cell r="H330" t="str">
            <v>Custos Básicos</v>
          </cell>
        </row>
        <row r="331">
          <cell r="H331" t="str">
            <v>Custos Básicos</v>
          </cell>
        </row>
        <row r="332">
          <cell r="H332" t="str">
            <v>Custos Básicos</v>
          </cell>
        </row>
        <row r="333">
          <cell r="H333" t="str">
            <v>Custos Básicos</v>
          </cell>
        </row>
        <row r="334">
          <cell r="H334" t="str">
            <v>Custos Básicos</v>
          </cell>
        </row>
        <row r="335">
          <cell r="H335" t="str">
            <v>Custos Básicos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 FÍSICO-FINANCEIRO"/>
      <sheetName val="T1-02&quot;"/>
      <sheetName val="T1-04&quot;"/>
      <sheetName val="T1-06&quot;"/>
      <sheetName val="T1-08&quot;"/>
      <sheetName val="T1-10&quot;"/>
      <sheetName val="T1-12&quot;"/>
      <sheetName val="T1-14&quot;"/>
      <sheetName val="T2-02&quot;"/>
      <sheetName val="T2-04&quot;"/>
      <sheetName val="T2-06&quot;"/>
      <sheetName val="T2-08&quot;"/>
      <sheetName val="T2-10&quot;"/>
      <sheetName val="T2-12&quot;"/>
      <sheetName val="T2-14&quot;"/>
      <sheetName val="T3-02&quot;"/>
      <sheetName val="T3-04&quot;"/>
      <sheetName val="T3-06&quot;"/>
      <sheetName val="T3-14&quot;"/>
      <sheetName val="T4-02&quot;"/>
      <sheetName val="T4-04&quot;"/>
      <sheetName val="T4-06&quot;"/>
      <sheetName val="T4-14&quot;"/>
      <sheetName val="T5-02&quot;"/>
      <sheetName val="T5-04&quot;"/>
      <sheetName val="T5-06&quot;"/>
      <sheetName val="T5-14&quot;"/>
      <sheetName val="T6-02&quot;"/>
      <sheetName val="T6-04&quot;"/>
      <sheetName val="T6-06&quot;"/>
      <sheetName val="T6-14&quot;"/>
      <sheetName val="T7-02&quot;"/>
      <sheetName val="T7-04&quot;"/>
      <sheetName val="T7-06&quot;"/>
      <sheetName val="T7-14&quot;"/>
      <sheetName val="T8-02&quot;"/>
      <sheetName val="T8-04&quot;"/>
      <sheetName val="T8-06&quot;"/>
      <sheetName val="T8-14&quot;"/>
      <sheetName val="T9-02&quot;"/>
      <sheetName val="T9-04&quot;"/>
      <sheetName val="T9-06&quot;"/>
      <sheetName val="T9-14&quot;"/>
      <sheetName val="0301"/>
      <sheetName val="0302"/>
      <sheetName val="0303"/>
      <sheetName val="0304"/>
      <sheetName val="0305"/>
      <sheetName val="0306"/>
      <sheetName val="0307"/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1"/>
      <sheetName val="0412"/>
      <sheetName val="0413"/>
      <sheetName val="0414"/>
      <sheetName val="0415"/>
      <sheetName val="0416"/>
      <sheetName val="0417"/>
      <sheetName val="0418"/>
      <sheetName val="0419"/>
      <sheetName val="0420"/>
      <sheetName val="0421"/>
      <sheetName val="0422"/>
      <sheetName val="0423"/>
      <sheetName val="0424"/>
      <sheetName val="0425"/>
      <sheetName val="0426"/>
      <sheetName val="0427"/>
      <sheetName val="0428"/>
      <sheetName val="0429"/>
      <sheetName val="0601"/>
      <sheetName val="060201"/>
      <sheetName val="060202"/>
      <sheetName val="060203"/>
      <sheetName val="060204"/>
      <sheetName val="060205"/>
      <sheetName val="060206"/>
      <sheetName val="060207"/>
      <sheetName val="0701"/>
      <sheetName val="0801"/>
      <sheetName val="0802"/>
      <sheetName val="1000"/>
      <sheetName val="1100"/>
      <sheetName val="12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400"/>
      <sheetName val="1501"/>
      <sheetName val="1502"/>
      <sheetName val="1601"/>
      <sheetName val="1602"/>
      <sheetName val="1701"/>
      <sheetName val="1702"/>
      <sheetName val="1703"/>
      <sheetName val="1704"/>
      <sheetName val="1801"/>
      <sheetName val="1802"/>
      <sheetName val="1803"/>
      <sheetName val="1804"/>
      <sheetName val="1805"/>
      <sheetName val="1806"/>
      <sheetName val="1807"/>
      <sheetName val="1808"/>
      <sheetName val="1809"/>
      <sheetName val="1810"/>
      <sheetName val="1811"/>
      <sheetName val="1812"/>
      <sheetName val="1813"/>
      <sheetName val="Equipe-Projeto"/>
      <sheetName val="equipe 1"/>
      <sheetName val="equipe 2"/>
      <sheetName val="equipe 3"/>
      <sheetName val="equipe 4"/>
      <sheetName val="equipe 5"/>
      <sheetName val="Equipamento"/>
      <sheetName val="maqeq"/>
      <sheetName val="M_obra"/>
      <sheetName val="Dados"/>
      <sheetName val="Estudos GASM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>
        <row r="6">
          <cell r="A6" t="str">
            <v>Data: 03/05/2002</v>
          </cell>
        </row>
      </sheetData>
      <sheetData sheetId="13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"/>
      <sheetName val="REPROGRAMAÇÃO ORÇAMENTO"/>
      <sheetName val="CRONOGRAMA"/>
      <sheetName val="COMPOSIÇÃO PREÇOS TAMPA TIL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"/>
      <sheetName val="REPROGRAMAÇÃO ORÇAMENTO"/>
      <sheetName val="CRONOGRAMA"/>
      <sheetName val="COMPOSIÇÃO PREÇOS TAMPA TIL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.1.1"/>
      <sheetName val="2.1.2"/>
      <sheetName val="2.1.3"/>
      <sheetName val="2.1.4"/>
      <sheetName val="2.2.1"/>
      <sheetName val="2.2.2"/>
      <sheetName val="2.2.3"/>
      <sheetName val="2.2.4"/>
      <sheetName val="2.3.1"/>
      <sheetName val="2.3.2"/>
      <sheetName val="2.3.3"/>
      <sheetName val="2.3.4"/>
      <sheetName val="2.4.1.1"/>
      <sheetName val="2.4.1.2"/>
      <sheetName val="2.4.1.3"/>
      <sheetName val="2.4.1.4"/>
      <sheetName val="2.5.1.1"/>
      <sheetName val="2.5.1.2"/>
      <sheetName val="2.5.1.3"/>
      <sheetName val="2.5.1.4"/>
      <sheetName val="2_1_1"/>
    </sheetNames>
    <sheetDataSet>
      <sheetData sheetId="0"/>
      <sheetData sheetId="1" refreshError="1">
        <row r="3">
          <cell r="B3" t="str">
            <v>CONENGE-SC CONSTRUÇÕES E ENGENHARIA LTDA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ódulo1"/>
      <sheetName val="DESARENADOR"/>
      <sheetName val="DESARENADOR (2)"/>
      <sheetName val="RALFXVI"/>
      <sheetName val="RALFXVI(2)"/>
      <sheetName val="CXFLUXO"/>
      <sheetName val="CXFLUXO(2)"/>
      <sheetName val="FILTRO"/>
      <sheetName val="FILTRO (2)"/>
      <sheetName val="EELODO"/>
      <sheetName val="EELODO (2)"/>
      <sheetName val="LEITO"/>
      <sheetName val="LEITO (2)"/>
      <sheetName val="CONTATO"/>
      <sheetName val="CONTATO (2)"/>
      <sheetName val="DEPOSITO"/>
      <sheetName val="DEPOSITO(2)"/>
      <sheetName val="ITENS"/>
      <sheetName val="ITENS(2)"/>
      <sheetName val="RALFIX"/>
      <sheetName val="RALFIX (2)"/>
      <sheetName val="RES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_da_Obra"/>
    </sheetNames>
    <sheetDataSet>
      <sheetData sheetId="0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0.11</v>
          </cell>
          <cell r="F4">
            <v>0.04</v>
          </cell>
          <cell r="G4">
            <v>0.15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10.27</v>
          </cell>
          <cell r="F5">
            <v>3.36</v>
          </cell>
          <cell r="G5">
            <v>13.629999999999999</v>
          </cell>
          <cell r="H5" t="str">
            <v>Terraplenagem</v>
          </cell>
        </row>
        <row r="6">
          <cell r="A6" t="str">
            <v>01.012.00</v>
          </cell>
          <cell r="B6" t="str">
            <v>DESTOCAMENTO DE ÁRVORES C/DIÂMETRO &gt;  0,30M</v>
          </cell>
          <cell r="C6" t="str">
            <v>unid.</v>
          </cell>
          <cell r="D6" t="str">
            <v>DNER-ES-278/97</v>
          </cell>
          <cell r="E6">
            <v>25.66</v>
          </cell>
          <cell r="F6">
            <v>8.39</v>
          </cell>
          <cell r="G6">
            <v>34.049999999999997</v>
          </cell>
          <cell r="H6" t="str">
            <v>Terraplenagem</v>
          </cell>
        </row>
        <row r="7">
          <cell r="A7" t="str">
            <v>01.100.01</v>
          </cell>
          <cell r="B7" t="str">
            <v>ESCAVAÇÃO, CARGA, TRANSPORTE MAT. 1ª CATEGORIA DMT=50M</v>
          </cell>
          <cell r="C7" t="str">
            <v>m³</v>
          </cell>
          <cell r="D7" t="str">
            <v>DNER-ES-281/97</v>
          </cell>
          <cell r="E7">
            <v>0.54</v>
          </cell>
          <cell r="F7">
            <v>0.18</v>
          </cell>
          <cell r="G7">
            <v>0.72</v>
          </cell>
          <cell r="H7" t="str">
            <v>Terraplenagem</v>
          </cell>
        </row>
        <row r="8">
          <cell r="A8" t="str">
            <v>01.100.02</v>
          </cell>
          <cell r="B8" t="str">
            <v>ESCAVAÇÃO, CARGA, TRANSPORTE MAT. 1ª CATEGORIA DMT=50M A 200M COM MOTOSCRAPER</v>
          </cell>
          <cell r="C8" t="str">
            <v>m³</v>
          </cell>
          <cell r="D8" t="str">
            <v>DNER-ES-280/97</v>
          </cell>
          <cell r="E8">
            <v>1.58</v>
          </cell>
          <cell r="F8">
            <v>0.52</v>
          </cell>
          <cell r="G8">
            <v>2.1</v>
          </cell>
          <cell r="H8" t="str">
            <v>Terraplenagem</v>
          </cell>
        </row>
        <row r="9">
          <cell r="A9" t="str">
            <v>01.100.03</v>
          </cell>
          <cell r="B9" t="str">
            <v>ESCAVAÇÃO, CARGA, TRANSPORTE MAT. 1ª CATEGORIA DMT=200M A 400M COM MOTOSCRAPER</v>
          </cell>
          <cell r="C9" t="str">
            <v>m³</v>
          </cell>
          <cell r="D9" t="str">
            <v>DNER-ES-280/97</v>
          </cell>
          <cell r="E9">
            <v>1.9</v>
          </cell>
          <cell r="F9">
            <v>0.62</v>
          </cell>
          <cell r="G9">
            <v>2.52</v>
          </cell>
          <cell r="H9" t="str">
            <v>Terraplenagem</v>
          </cell>
        </row>
        <row r="10">
          <cell r="A10" t="str">
            <v>01.100.04</v>
          </cell>
          <cell r="B10" t="str">
            <v>ESCAVAÇÃO, CARGA, TRANSPORTE MAT. 1ª CATEGORIA DMT=400M A 600M COM MOTOSCRAPER</v>
          </cell>
          <cell r="C10" t="str">
            <v>m³</v>
          </cell>
          <cell r="D10" t="str">
            <v>DNER-ES-280/97</v>
          </cell>
          <cell r="E10">
            <v>2.2400000000000002</v>
          </cell>
          <cell r="F10">
            <v>0.73</v>
          </cell>
          <cell r="G10">
            <v>2.97</v>
          </cell>
          <cell r="H10" t="str">
            <v>Terraplenagem</v>
          </cell>
        </row>
        <row r="11">
          <cell r="A11" t="str">
            <v>01.100.05</v>
          </cell>
          <cell r="B11" t="str">
            <v>ESCAVAÇÃO, CARGA, TRANSPORTE MAT. 1ª CATEGORIA DMT=600M A 800M COM MOTOSCRAPER</v>
          </cell>
          <cell r="C11" t="str">
            <v>m³</v>
          </cell>
          <cell r="D11" t="str">
            <v>DNER-ES-280/97</v>
          </cell>
          <cell r="E11">
            <v>2.54</v>
          </cell>
          <cell r="F11">
            <v>0.83</v>
          </cell>
          <cell r="G11">
            <v>3.37</v>
          </cell>
          <cell r="H11" t="str">
            <v>Terraplenagem</v>
          </cell>
        </row>
        <row r="12">
          <cell r="A12" t="str">
            <v>01.100.06</v>
          </cell>
          <cell r="B12" t="str">
            <v>ESCAVAÇÃO, CARGA, TRANSPORTE MAT. 1ª CATEGORIA DMT=800M A 1000M COM MOTOSCRAPER</v>
          </cell>
          <cell r="C12" t="str">
            <v>m³</v>
          </cell>
          <cell r="D12" t="str">
            <v>DNER-ES-280/97</v>
          </cell>
          <cell r="E12">
            <v>2.92</v>
          </cell>
          <cell r="F12">
            <v>0.95</v>
          </cell>
          <cell r="G12">
            <v>3.87</v>
          </cell>
          <cell r="H12" t="str">
            <v>Terraplenagem</v>
          </cell>
        </row>
        <row r="13">
          <cell r="A13" t="str">
            <v>01.100.07</v>
          </cell>
          <cell r="B13" t="str">
            <v>ESCAVAÇÃO, CARGA, TRANSPORTE MAT. 1ª CATEGORIA DMT=1000M A 1200M COM MOTOSCRAPER</v>
          </cell>
          <cell r="C13" t="str">
            <v>m³</v>
          </cell>
          <cell r="D13" t="str">
            <v>DNER-ES-280/97</v>
          </cell>
          <cell r="E13">
            <v>3.32</v>
          </cell>
          <cell r="F13">
            <v>1.08</v>
          </cell>
          <cell r="G13">
            <v>4.4000000000000004</v>
          </cell>
          <cell r="H13" t="str">
            <v>Terraplenagem</v>
          </cell>
        </row>
        <row r="14">
          <cell r="A14" t="str">
            <v>01.100.11</v>
          </cell>
          <cell r="B14" t="str">
            <v>ESCAVAÇÃO, CARGA, TRANSPORTE MAT. 1ª CATEGORIA DMT=400M A 600M COM CAMINHÃO BASCULANTE</v>
          </cell>
          <cell r="C14" t="str">
            <v>m³</v>
          </cell>
          <cell r="D14" t="str">
            <v>DNER-ES-280/97</v>
          </cell>
          <cell r="E14">
            <v>2.0099999999999998</v>
          </cell>
          <cell r="F14">
            <v>0.66</v>
          </cell>
          <cell r="G14">
            <v>2.67</v>
          </cell>
          <cell r="H14" t="str">
            <v>Terraplenagem</v>
          </cell>
        </row>
        <row r="15">
          <cell r="A15" t="str">
            <v>01.100.15</v>
          </cell>
          <cell r="B15" t="str">
            <v>ESCAVAÇÃO, CARGA, TRANSPORTE MAT. 1ª CATEGORIA DMT=1200M A 1400M COM CAMINHÃO BASCULANTE</v>
          </cell>
          <cell r="C15" t="str">
            <v>m³</v>
          </cell>
          <cell r="D15" t="str">
            <v>DNER-ES-280/97</v>
          </cell>
          <cell r="E15">
            <v>2.4900000000000002</v>
          </cell>
          <cell r="F15">
            <v>0.81</v>
          </cell>
          <cell r="G15">
            <v>3.3000000000000003</v>
          </cell>
          <cell r="H15" t="str">
            <v>Terraplenagem</v>
          </cell>
        </row>
        <row r="16">
          <cell r="A16" t="str">
            <v>01.100.16</v>
          </cell>
          <cell r="B16" t="str">
            <v>ESCAVAÇÃO, CARGA, TRANSPORTE MAT. 1ª CATEGORIA DMT=1400M A 1600M COM CAMINHÃO BASCULANTE</v>
          </cell>
          <cell r="C16" t="str">
            <v>m³</v>
          </cell>
          <cell r="D16" t="str">
            <v>DNER-ES-280/97</v>
          </cell>
          <cell r="E16">
            <v>2.57</v>
          </cell>
          <cell r="F16">
            <v>0.84</v>
          </cell>
          <cell r="G16">
            <v>3.4099999999999997</v>
          </cell>
          <cell r="H16" t="str">
            <v>Terraplenagem</v>
          </cell>
        </row>
        <row r="17">
          <cell r="A17" t="str">
            <v>01.100.17</v>
          </cell>
          <cell r="B17" t="str">
            <v>ESCAVAÇÃO, CARGA, TRANSPORTE MAT. 1ª CATEGORIA DMT=1600M A 1800M COM CAMINHÃO BASCULANTE</v>
          </cell>
          <cell r="C17" t="str">
            <v>m³</v>
          </cell>
          <cell r="D17" t="str">
            <v>DNER-ES-280/97</v>
          </cell>
          <cell r="E17">
            <v>2.63</v>
          </cell>
          <cell r="F17">
            <v>0.86</v>
          </cell>
          <cell r="G17">
            <v>3.4899999999999998</v>
          </cell>
          <cell r="H17" t="str">
            <v>Terraplenagem</v>
          </cell>
        </row>
        <row r="18">
          <cell r="A18" t="str">
            <v>01.100.18</v>
          </cell>
          <cell r="B18" t="str">
            <v>ESCAVAÇÃO, CARGA, TRANSPORTE MAT. 1ª CATEGORIA DMT=1800M A 2000M COM CAMINHÃO BASCULANTE</v>
          </cell>
          <cell r="C18" t="str">
            <v>m³</v>
          </cell>
          <cell r="D18" t="str">
            <v>DNER-ES-280/97</v>
          </cell>
          <cell r="E18">
            <v>2.77</v>
          </cell>
          <cell r="F18">
            <v>0.91</v>
          </cell>
          <cell r="G18">
            <v>3.68</v>
          </cell>
          <cell r="H18" t="str">
            <v>Terraplenagem</v>
          </cell>
        </row>
        <row r="19">
          <cell r="A19" t="str">
            <v>01.100.19</v>
          </cell>
          <cell r="B19" t="str">
            <v>ESCAVAÇÃO, CARGA, TRANSPORTE MAT. 1ª CATEGORIA DMT=2000M A 3000M COM CAMINHÃO BASCULANTE</v>
          </cell>
          <cell r="C19" t="str">
            <v>m³</v>
          </cell>
          <cell r="D19" t="str">
            <v>DNER-ES-280/97</v>
          </cell>
          <cell r="E19">
            <v>3.1</v>
          </cell>
          <cell r="F19">
            <v>1.01</v>
          </cell>
          <cell r="G19">
            <v>4.1100000000000003</v>
          </cell>
          <cell r="H19" t="str">
            <v>Terraplenagem</v>
          </cell>
        </row>
        <row r="20">
          <cell r="A20" t="str">
            <v>01.100.20</v>
          </cell>
          <cell r="B20" t="str">
            <v>ESCAVAÇÃO, CARGA, TRANSPORTE MAT. 1ª CATEGORIA DMT=3000M A 5000M COM CAMINHÃO BASCULANTE</v>
          </cell>
          <cell r="C20" t="str">
            <v>m³</v>
          </cell>
          <cell r="D20" t="str">
            <v>DNER-ES-280/97</v>
          </cell>
          <cell r="E20">
            <v>4</v>
          </cell>
          <cell r="F20">
            <v>1.31</v>
          </cell>
          <cell r="G20">
            <v>5.3100000000000005</v>
          </cell>
          <cell r="H20" t="str">
            <v>Terraplenagem</v>
          </cell>
        </row>
        <row r="21">
          <cell r="A21" t="str">
            <v>01.100.50</v>
          </cell>
          <cell r="B21" t="str">
            <v>ESCAVAÇÃO, CARGA, TRANSPORTE MAT. 1ª CATEGORIA DMT&gt;5000M COM CAMINHÃO BASCULANTE</v>
          </cell>
          <cell r="C21" t="str">
            <v>m³</v>
          </cell>
          <cell r="D21" t="str">
            <v>DNER-ES-280/97</v>
          </cell>
          <cell r="E21">
            <v>4.3499999999999996</v>
          </cell>
          <cell r="F21">
            <v>1.42</v>
          </cell>
          <cell r="G21">
            <v>5.77</v>
          </cell>
          <cell r="H21" t="str">
            <v>Terraplenagem</v>
          </cell>
        </row>
        <row r="22">
          <cell r="A22" t="str">
            <v>01.101.01</v>
          </cell>
          <cell r="B22" t="str">
            <v>ESCAVAÇÃO, CARGA, TRANSPORTE MAT. 2ª CATEGORIA DMT=50M</v>
          </cell>
          <cell r="C22" t="str">
            <v>m³</v>
          </cell>
          <cell r="D22" t="str">
            <v>DNER-ES-280/97</v>
          </cell>
          <cell r="E22">
            <v>1.1499999999999999</v>
          </cell>
          <cell r="F22">
            <v>0.38</v>
          </cell>
          <cell r="G22">
            <v>1.5299999999999998</v>
          </cell>
          <cell r="H22" t="str">
            <v>Terraplenagem</v>
          </cell>
        </row>
        <row r="23">
          <cell r="A23" t="str">
            <v>01.101.02</v>
          </cell>
          <cell r="B23" t="str">
            <v>ESCAVAÇÃO, CARGA, TRANSPORTE MAT. 2ª CATEGORIA DMT=50 A 200M COM MOTOSCRAPER</v>
          </cell>
          <cell r="C23" t="str">
            <v>m³</v>
          </cell>
          <cell r="D23" t="str">
            <v>DNER-ES-280/97</v>
          </cell>
          <cell r="E23">
            <v>2.73</v>
          </cell>
          <cell r="F23">
            <v>0.89</v>
          </cell>
          <cell r="G23">
            <v>3.62</v>
          </cell>
          <cell r="H23" t="str">
            <v>Terraplenagem</v>
          </cell>
        </row>
        <row r="24">
          <cell r="A24" t="str">
            <v>01.101.03</v>
          </cell>
          <cell r="B24" t="str">
            <v>ESCAVAÇÃO, CARGA, TRANSPORTE MAT. 2ª CATEGORIA DMT=200 A 400M COM MOTOSCRAPER</v>
          </cell>
          <cell r="C24" t="str">
            <v>m³</v>
          </cell>
          <cell r="D24" t="str">
            <v>DNER-ES-280/97</v>
          </cell>
          <cell r="E24">
            <v>2.75</v>
          </cell>
          <cell r="F24">
            <v>0.9</v>
          </cell>
          <cell r="G24">
            <v>3.65</v>
          </cell>
          <cell r="H24" t="str">
            <v>Terraplenagem</v>
          </cell>
        </row>
        <row r="25">
          <cell r="A25" t="str">
            <v>01.101.04</v>
          </cell>
          <cell r="B25" t="str">
            <v>ESCAVAÇÃO, CARGA, TRANSPORTE MAT. 2ª CATEGORIA DMT=400 A 600M COM MOTOSCRAPER</v>
          </cell>
          <cell r="C25" t="str">
            <v>m³</v>
          </cell>
          <cell r="D25" t="str">
            <v>DNER-ES-280/97</v>
          </cell>
          <cell r="E25">
            <v>3.31</v>
          </cell>
          <cell r="F25">
            <v>1.08</v>
          </cell>
          <cell r="G25">
            <v>4.3900000000000006</v>
          </cell>
          <cell r="H25" t="str">
            <v>Terraplenagem</v>
          </cell>
        </row>
        <row r="26">
          <cell r="A26" t="str">
            <v>01.101.05</v>
          </cell>
          <cell r="B26" t="str">
            <v>ESCAVAÇÃO, CARGA, TRANSPORTE MAT. 2ª CATEGORIA DMT=600 A 800M COM MOTOSCRAPER</v>
          </cell>
          <cell r="C26" t="str">
            <v>m³</v>
          </cell>
          <cell r="D26" t="str">
            <v>DNER-ES-280/97</v>
          </cell>
          <cell r="E26">
            <v>3.87</v>
          </cell>
          <cell r="F26">
            <v>1.26</v>
          </cell>
          <cell r="G26">
            <v>5.13</v>
          </cell>
          <cell r="H26" t="str">
            <v>Terraplenagem</v>
          </cell>
        </row>
        <row r="27">
          <cell r="A27" t="str">
            <v>01.101.06</v>
          </cell>
          <cell r="B27" t="str">
            <v>ESCAVAÇÃO, CARGA, TRANSPORTE MAT. 2ª CATEGORIA DMT=800 A 1000M COM MOTOSCRAPER</v>
          </cell>
          <cell r="C27" t="str">
            <v>m³</v>
          </cell>
          <cell r="D27" t="str">
            <v>DNER-ES-280/97</v>
          </cell>
          <cell r="E27">
            <v>4.43</v>
          </cell>
          <cell r="F27">
            <v>1.45</v>
          </cell>
          <cell r="G27">
            <v>5.88</v>
          </cell>
          <cell r="H27" t="str">
            <v>Terraplenagem</v>
          </cell>
        </row>
        <row r="28">
          <cell r="A28" t="str">
            <v>01.101.07</v>
          </cell>
          <cell r="B28" t="str">
            <v>ESCAVAÇÃO, CARGA, TRANSPORTE MAT. 2ª CATEGORIA DMT=1000 A 1200M COM MOTOSCRAPER</v>
          </cell>
          <cell r="C28" t="str">
            <v>m³</v>
          </cell>
          <cell r="D28" t="str">
            <v>DNER-ES-280/97</v>
          </cell>
          <cell r="E28">
            <v>4.43</v>
          </cell>
          <cell r="F28">
            <v>1.45</v>
          </cell>
          <cell r="G28">
            <v>5.88</v>
          </cell>
          <cell r="H28" t="str">
            <v>Terraplenagem</v>
          </cell>
        </row>
        <row r="29">
          <cell r="A29" t="str">
            <v>01.101.08</v>
          </cell>
          <cell r="B29" t="str">
            <v>ESCAVAÇÃO, CARGA, TRANSPORTE MAT. 2ª CATEGORIA DMT=1200 A 1400M COM MOTOSCRAPER</v>
          </cell>
          <cell r="C29" t="str">
            <v>m³</v>
          </cell>
          <cell r="D29" t="str">
            <v>DNER-ES-280/97</v>
          </cell>
          <cell r="E29">
            <v>5</v>
          </cell>
          <cell r="F29">
            <v>1.63</v>
          </cell>
          <cell r="G29">
            <v>6.63</v>
          </cell>
          <cell r="H29" t="str">
            <v>Terraplenagem</v>
          </cell>
        </row>
        <row r="30">
          <cell r="A30" t="str">
            <v>01.101.10</v>
          </cell>
          <cell r="B30" t="str">
            <v>ESCAVAÇÃO, CARGA, TRANSPORTE MAT. 2ª CATEGORIA DMT=1600 A 1800M COM MOTOSCRAPER</v>
          </cell>
          <cell r="C30" t="str">
            <v>m³</v>
          </cell>
          <cell r="D30" t="str">
            <v>DNER-ES-280/97</v>
          </cell>
          <cell r="E30">
            <v>3.04</v>
          </cell>
          <cell r="F30">
            <v>0.99</v>
          </cell>
          <cell r="G30">
            <v>4.03</v>
          </cell>
          <cell r="H30" t="str">
            <v>Terraplenagem</v>
          </cell>
        </row>
        <row r="31">
          <cell r="A31" t="str">
            <v>01.102.01</v>
          </cell>
          <cell r="B31" t="str">
            <v>ESCAVAÇÃO, CARGA, TRANSPORTE MAT. 3ª CATEGORIA DMT=50M</v>
          </cell>
          <cell r="C31" t="str">
            <v>m³</v>
          </cell>
          <cell r="D31" t="str">
            <v>DNER-ES-280/97</v>
          </cell>
          <cell r="E31">
            <v>9.1548099999999994</v>
          </cell>
          <cell r="F31">
            <v>2.99</v>
          </cell>
          <cell r="G31">
            <v>12.14481</v>
          </cell>
          <cell r="H31" t="str">
            <v>Terraplenagem</v>
          </cell>
        </row>
        <row r="32">
          <cell r="A32" t="str">
            <v>01.102.02</v>
          </cell>
          <cell r="B32" t="str">
            <v>ESCAVAÇÃO, CARGA, TRANSPORTE MAT. 3ª CATEGORIA DMT=50 A 200M COM CAMINHÃO BASCULANTE</v>
          </cell>
          <cell r="C32" t="str">
            <v>m³</v>
          </cell>
          <cell r="D32" t="str">
            <v>DNER-ES-280/97</v>
          </cell>
          <cell r="E32">
            <v>10.31481</v>
          </cell>
          <cell r="F32">
            <v>3.37</v>
          </cell>
          <cell r="G32">
            <v>13.684809999999999</v>
          </cell>
          <cell r="H32" t="str">
            <v>Terraplenagem</v>
          </cell>
        </row>
        <row r="33">
          <cell r="A33" t="str">
            <v>01.102.03</v>
          </cell>
          <cell r="B33" t="str">
            <v>ESCAVAÇÃO, CARGA, TRANSPORTE MAT. 3ª CATEGORIA DMT=200 A 400M COM CAMINHÃO BASCULANTE</v>
          </cell>
          <cell r="C33" t="str">
            <v>m³</v>
          </cell>
          <cell r="D33" t="str">
            <v>DNER-ES-280/97</v>
          </cell>
          <cell r="E33">
            <v>10.55481</v>
          </cell>
          <cell r="F33">
            <v>3.45</v>
          </cell>
          <cell r="G33">
            <v>14.004809999999999</v>
          </cell>
          <cell r="H33" t="str">
            <v>Terraplenagem</v>
          </cell>
        </row>
        <row r="34">
          <cell r="A34" t="str">
            <v>01.102.04</v>
          </cell>
          <cell r="B34" t="str">
            <v>ESCAVAÇÃO, CARGA, TRANSPORTE MAT. 3ª CATEGORIA DMT=400 A 600M COM CAMINHÃO BASCULANTE</v>
          </cell>
          <cell r="C34" t="str">
            <v>m³</v>
          </cell>
          <cell r="D34" t="str">
            <v>DNER-ES-280/97</v>
          </cell>
          <cell r="E34">
            <v>10.914809999999999</v>
          </cell>
          <cell r="F34">
            <v>3.57</v>
          </cell>
          <cell r="G34">
            <v>14.48481</v>
          </cell>
          <cell r="H34" t="str">
            <v>Terraplenagem</v>
          </cell>
        </row>
        <row r="35">
          <cell r="A35" t="str">
            <v>01.102.05</v>
          </cell>
          <cell r="B35" t="str">
            <v>ESCAVAÇÃO, CARGA, TRANSPORTE MAT. 3ª CATEGORIA DMT=600 A 800M COM CAMINHÃO BASCULANTE</v>
          </cell>
          <cell r="C35" t="str">
            <v>m³</v>
          </cell>
          <cell r="D35" t="str">
            <v>DNER-ES-280/97</v>
          </cell>
          <cell r="E35">
            <v>11.154809999999999</v>
          </cell>
          <cell r="F35">
            <v>3.65</v>
          </cell>
          <cell r="G35">
            <v>14.80481</v>
          </cell>
          <cell r="H35" t="str">
            <v>Terraplenagem</v>
          </cell>
        </row>
        <row r="36">
          <cell r="A36" t="str">
            <v>01.102.06</v>
          </cell>
          <cell r="B36" t="str">
            <v>ESCAVAÇÃO, CARGA, TRANSPORTE MAT. 3ª CATEGORIA DMT=800 A 1000M COM CAMINHÃO BASCULANTE</v>
          </cell>
          <cell r="C36" t="str">
            <v>m³</v>
          </cell>
          <cell r="D36" t="str">
            <v>DNER-ES-280/97</v>
          </cell>
          <cell r="E36">
            <v>11.38481</v>
          </cell>
          <cell r="F36">
            <v>3.72</v>
          </cell>
          <cell r="G36">
            <v>15.104810000000001</v>
          </cell>
          <cell r="H36" t="str">
            <v>Terraplenagem</v>
          </cell>
        </row>
        <row r="37">
          <cell r="A37" t="str">
            <v>01.102.07</v>
          </cell>
          <cell r="B37" t="str">
            <v>ESCAVAÇÃO, CARGA, TRANSPORTE MAT. 3ª CATEGORIA DMT=1000 A 1200M COM CAMINHÃO BASCULANTE</v>
          </cell>
          <cell r="C37" t="str">
            <v>m³</v>
          </cell>
          <cell r="D37" t="str">
            <v>DNER-ES-280/97</v>
          </cell>
          <cell r="E37">
            <v>11.494810000000001</v>
          </cell>
          <cell r="F37">
            <v>3.76</v>
          </cell>
          <cell r="G37">
            <v>15.254810000000001</v>
          </cell>
          <cell r="H37" t="str">
            <v>Terraplenagem</v>
          </cell>
        </row>
        <row r="38">
          <cell r="A38" t="str">
            <v>01.102.08</v>
          </cell>
          <cell r="B38" t="str">
            <v>ESCAVAÇÃO, CARGA, TRANSPORTE MAT. 3ª CATEGORIA DMT=1200 A 1400M COM CAMINHÃO BASCULANTE</v>
          </cell>
          <cell r="C38" t="str">
            <v>m³</v>
          </cell>
          <cell r="D38" t="str">
            <v>DNER-ES-280/97</v>
          </cell>
          <cell r="E38">
            <v>11.69481</v>
          </cell>
          <cell r="F38">
            <v>3.82</v>
          </cell>
          <cell r="G38">
            <v>15.514810000000001</v>
          </cell>
          <cell r="H38" t="str">
            <v>Terraplenagem</v>
          </cell>
        </row>
        <row r="39">
          <cell r="A39" t="str">
            <v>01.102.10</v>
          </cell>
          <cell r="B39" t="str">
            <v>ESCAVAÇÃO, CARGA, TRANSPORTE MAT. 3ª CATEGORIA DMT=1600 A 1800M COM CAMINHÃO BASCULANTE</v>
          </cell>
          <cell r="C39" t="str">
            <v>m³</v>
          </cell>
          <cell r="D39" t="str">
            <v>DNER-ES-280/97</v>
          </cell>
          <cell r="E39">
            <v>11.994810000000001</v>
          </cell>
          <cell r="F39">
            <v>3.92</v>
          </cell>
          <cell r="G39">
            <v>15.914810000000001</v>
          </cell>
          <cell r="H39" t="str">
            <v>Terraplenagem</v>
          </cell>
        </row>
        <row r="40">
          <cell r="A40" t="str">
            <v>01.102.12</v>
          </cell>
          <cell r="B40" t="str">
            <v>ESCAVAÇÃO, CARGA, TRANSPORTE MAT. 3ª CATEGORIA DMT=2000 A 3000M COM CAMINHÃO BASCULANTE</v>
          </cell>
          <cell r="C40" t="str">
            <v>m³</v>
          </cell>
          <cell r="D40" t="str">
            <v>DNER-ES-280/97</v>
          </cell>
          <cell r="E40">
            <v>12.164809999999999</v>
          </cell>
          <cell r="F40">
            <v>3.98</v>
          </cell>
          <cell r="G40">
            <v>16.14481</v>
          </cell>
          <cell r="H40" t="str">
            <v>Terraplenagem</v>
          </cell>
        </row>
        <row r="41">
          <cell r="A41" t="str">
            <v>01.102.13</v>
          </cell>
          <cell r="B41" t="str">
            <v>ESCAVAÇÃO, CARGA, TRANSPORTE MAT. 3ª CATEGORIA DMT=3000 A 5000M COM CAMINHÃO BASCULANTE</v>
          </cell>
          <cell r="C41" t="str">
            <v>m³</v>
          </cell>
          <cell r="D41" t="str">
            <v>DNER-ES-280/97</v>
          </cell>
          <cell r="E41">
            <v>12.36481</v>
          </cell>
          <cell r="F41">
            <v>4.04</v>
          </cell>
          <cell r="G41">
            <v>16.404810000000001</v>
          </cell>
          <cell r="H41" t="str">
            <v>Terraplenagem</v>
          </cell>
        </row>
        <row r="42">
          <cell r="A42" t="str">
            <v>01.300.01</v>
          </cell>
          <cell r="B42" t="str">
            <v>ESCAVAÇÃO CARGA TRANSPORTE DE SOLOS MOLES DMT 0 A 200M</v>
          </cell>
          <cell r="C42" t="str">
            <v>m³</v>
          </cell>
          <cell r="D42" t="str">
            <v>DNER-ES-280/97</v>
          </cell>
          <cell r="E42">
            <v>5.26</v>
          </cell>
          <cell r="F42">
            <v>1.72</v>
          </cell>
          <cell r="G42">
            <v>6.9799999999999995</v>
          </cell>
          <cell r="H42" t="str">
            <v>Terraplenagem</v>
          </cell>
        </row>
        <row r="43">
          <cell r="A43" t="str">
            <v>01.300.02</v>
          </cell>
          <cell r="B43" t="str">
            <v>ESCAVAÇÃO CARGA TRANSPORTE DE SOLOS MOLES DMT 200 A 400M</v>
          </cell>
          <cell r="C43" t="str">
            <v>m³</v>
          </cell>
          <cell r="D43" t="str">
            <v>DNER-ES-280/97</v>
          </cell>
          <cell r="E43">
            <v>5.65</v>
          </cell>
          <cell r="F43">
            <v>1.85</v>
          </cell>
          <cell r="G43">
            <v>7.5</v>
          </cell>
          <cell r="H43" t="str">
            <v>Terraplenagem</v>
          </cell>
        </row>
        <row r="44">
          <cell r="A44" t="str">
            <v>01.300.03</v>
          </cell>
          <cell r="B44" t="str">
            <v>ESCAVAÇÃO CARGA TRANSPORTE DE SOLOS MOLES DMT 400 A 600M</v>
          </cell>
          <cell r="C44" t="str">
            <v>m³</v>
          </cell>
          <cell r="D44" t="str">
            <v>DNER-ES-280/97</v>
          </cell>
          <cell r="E44">
            <v>5.81</v>
          </cell>
          <cell r="F44">
            <v>1.9</v>
          </cell>
          <cell r="G44">
            <v>7.7099999999999991</v>
          </cell>
          <cell r="H44" t="str">
            <v>Terraplenagem</v>
          </cell>
        </row>
        <row r="45">
          <cell r="A45" t="str">
            <v>01.300.04</v>
          </cell>
          <cell r="B45" t="str">
            <v>ESCAVAÇÃO CARGA TRANSPORTE DE SOLOS MOLES DMT 600 A 800M</v>
          </cell>
          <cell r="C45" t="str">
            <v>m³</v>
          </cell>
          <cell r="D45" t="str">
            <v>DNER-ES-280/97</v>
          </cell>
          <cell r="E45">
            <v>6</v>
          </cell>
          <cell r="F45">
            <v>1.96</v>
          </cell>
          <cell r="G45">
            <v>7.96</v>
          </cell>
          <cell r="H45" t="str">
            <v>Terraplenagem</v>
          </cell>
        </row>
        <row r="46">
          <cell r="A46" t="str">
            <v>01.300.05</v>
          </cell>
          <cell r="B46" t="str">
            <v>ESCAVAÇÃO CARGA TRANSPORTE DE SOLOS MOLES DMT 800 A 1000M</v>
          </cell>
          <cell r="C46" t="str">
            <v>m³</v>
          </cell>
          <cell r="D46" t="str">
            <v>DNER-ES-280/97</v>
          </cell>
          <cell r="E46">
            <v>6.39</v>
          </cell>
          <cell r="F46">
            <v>2.09</v>
          </cell>
          <cell r="G46">
            <v>8.48</v>
          </cell>
          <cell r="H46" t="str">
            <v>Terraplenagem</v>
          </cell>
        </row>
        <row r="47">
          <cell r="A47" t="str">
            <v>01.300.08</v>
          </cell>
          <cell r="B47" t="str">
            <v>ESCAVAÇÃO CARGA TRANSPORTE DE SOLOS MOLES DMT 1400 A 1600M</v>
          </cell>
          <cell r="C47" t="str">
            <v>m³</v>
          </cell>
          <cell r="D47" t="str">
            <v>DNER-ES-280/97</v>
          </cell>
          <cell r="E47">
            <v>6.94</v>
          </cell>
          <cell r="F47">
            <v>2.27</v>
          </cell>
          <cell r="G47">
            <v>9.2100000000000009</v>
          </cell>
          <cell r="H47" t="str">
            <v>Terraplenagem</v>
          </cell>
        </row>
        <row r="48">
          <cell r="A48" t="str">
            <v>01.300.09</v>
          </cell>
          <cell r="B48" t="str">
            <v>ESCAVAÇÃO CARGA TRANSPORTE DE SOLOS MOLES DMT 1600 A 1800M</v>
          </cell>
          <cell r="C48" t="str">
            <v>m³</v>
          </cell>
          <cell r="D48" t="str">
            <v>DNER-ES-280/97</v>
          </cell>
          <cell r="E48">
            <v>7.12</v>
          </cell>
          <cell r="F48">
            <v>2.33</v>
          </cell>
          <cell r="G48">
            <v>9.4499999999999993</v>
          </cell>
          <cell r="H48" t="str">
            <v>Terraplenagem</v>
          </cell>
        </row>
        <row r="49">
          <cell r="A49" t="str">
            <v>01.300.11</v>
          </cell>
          <cell r="B49" t="str">
            <v>ESCAVAÇÃO CARGA TRANSPORTE DE SOLOS MOLES DMT 2000 A 3000M</v>
          </cell>
          <cell r="C49" t="str">
            <v>m³</v>
          </cell>
          <cell r="D49" t="str">
            <v>DNER-ES-280/97</v>
          </cell>
          <cell r="E49">
            <v>7.77</v>
          </cell>
          <cell r="F49">
            <v>2.54</v>
          </cell>
          <cell r="G49">
            <v>10.309999999999999</v>
          </cell>
          <cell r="H49" t="str">
            <v>Terraplenagem</v>
          </cell>
        </row>
        <row r="50">
          <cell r="A50" t="str">
            <v>01.510.00</v>
          </cell>
          <cell r="B50" t="str">
            <v>COMPACTAÇÃO DE ATERROS A 95% DO PROCTOR NORMAL</v>
          </cell>
          <cell r="C50" t="str">
            <v>m³</v>
          </cell>
          <cell r="D50" t="str">
            <v>DNER-ES-282/97</v>
          </cell>
          <cell r="E50">
            <v>0.8</v>
          </cell>
          <cell r="F50">
            <v>0.26</v>
          </cell>
          <cell r="G50">
            <v>1.06</v>
          </cell>
          <cell r="H50" t="str">
            <v>Terraplenagem</v>
          </cell>
        </row>
        <row r="51">
          <cell r="A51" t="str">
            <v>01.511.00</v>
          </cell>
          <cell r="B51" t="str">
            <v>COMPACTAÇÃO DE ATERROS A 100% DO PROCTOR NORMAL</v>
          </cell>
          <cell r="C51" t="str">
            <v>m³</v>
          </cell>
          <cell r="D51" t="str">
            <v>DNER-ES-282/97</v>
          </cell>
          <cell r="E51">
            <v>0.95</v>
          </cell>
          <cell r="F51">
            <v>0.31</v>
          </cell>
          <cell r="G51">
            <v>1.26</v>
          </cell>
          <cell r="H51" t="str">
            <v>Terraplenagem</v>
          </cell>
        </row>
        <row r="52">
          <cell r="A52" t="str">
            <v>10.000.01</v>
          </cell>
          <cell r="B52" t="str">
            <v>CAMADA DRENANTE (AREIA) PARA FUNDAÇÃO EM ATERROS</v>
          </cell>
          <cell r="C52" t="str">
            <v>m³</v>
          </cell>
          <cell r="D52" t="str">
            <v>DNER-ES-282/98</v>
          </cell>
          <cell r="E52">
            <v>41</v>
          </cell>
          <cell r="F52">
            <v>13.4</v>
          </cell>
          <cell r="G52">
            <v>54.4</v>
          </cell>
          <cell r="H52" t="str">
            <v>Terraplenagem</v>
          </cell>
        </row>
        <row r="53">
          <cell r="A53" t="str">
            <v>DRENAGEM</v>
          </cell>
        </row>
        <row r="54">
          <cell r="A54" t="str">
            <v>04.000.00</v>
          </cell>
          <cell r="B54" t="str">
            <v>ESCAVAÇÃO MANUAL DE MATERIAL DE 1ª CATEGORIA</v>
          </cell>
          <cell r="C54" t="str">
            <v>m³</v>
          </cell>
          <cell r="D54" t="str">
            <v>DNER-ES-280/97</v>
          </cell>
          <cell r="E54">
            <v>15.54</v>
          </cell>
          <cell r="F54">
            <v>5.08</v>
          </cell>
          <cell r="G54">
            <v>20.619999999999997</v>
          </cell>
          <cell r="H54" t="str">
            <v>Drenagem</v>
          </cell>
        </row>
        <row r="55">
          <cell r="A55" t="str">
            <v>04.001.00</v>
          </cell>
          <cell r="B55" t="str">
            <v>ESCAVAÇÃO MECÂNICA DE VALA EM MATERIAL DE 1ª CATEGORIA</v>
          </cell>
          <cell r="C55" t="str">
            <v>m³</v>
          </cell>
          <cell r="D55" t="str">
            <v>DNER-ES-334/97</v>
          </cell>
          <cell r="E55">
            <v>1.78</v>
          </cell>
          <cell r="F55">
            <v>0.57999999999999996</v>
          </cell>
          <cell r="G55">
            <v>2.36</v>
          </cell>
          <cell r="H55" t="str">
            <v>Drenagem</v>
          </cell>
        </row>
        <row r="56">
          <cell r="A56" t="str">
            <v>04.001.01</v>
          </cell>
          <cell r="B56" t="str">
            <v>ESCAVAÇÃO MECÂNICA REAT. E COMP. VALA MATERIAL 1ª CATEGORIA</v>
          </cell>
          <cell r="C56" t="str">
            <v>m³</v>
          </cell>
          <cell r="D56" t="str">
            <v>DNER-ES-334/97</v>
          </cell>
          <cell r="E56">
            <v>3.06</v>
          </cell>
          <cell r="F56">
            <v>1</v>
          </cell>
          <cell r="G56">
            <v>4.0600000000000005</v>
          </cell>
          <cell r="H56" t="str">
            <v>Drenagem</v>
          </cell>
        </row>
        <row r="57">
          <cell r="A57" t="str">
            <v>04.011.00</v>
          </cell>
          <cell r="B57" t="str">
            <v>ESCAVAÇÃO MECÂNICA DE VALA EM MATERIAL DE 2ª CATEGORIA</v>
          </cell>
          <cell r="C57" t="str">
            <v>m³</v>
          </cell>
          <cell r="D57" t="str">
            <v>DNER-ES-280/97</v>
          </cell>
          <cell r="E57">
            <v>2.13</v>
          </cell>
          <cell r="F57">
            <v>0.7</v>
          </cell>
          <cell r="G57">
            <v>2.83</v>
          </cell>
          <cell r="H57" t="str">
            <v>Drenagem</v>
          </cell>
        </row>
        <row r="58">
          <cell r="A58" t="str">
            <v>04.011.01</v>
          </cell>
          <cell r="B58" t="str">
            <v>ESCAVAÇÃO MECÂNICA REAT. E COMP. VALA MATERIAL 2ª CATEGORIA</v>
          </cell>
          <cell r="C58" t="str">
            <v>m³</v>
          </cell>
          <cell r="D58" t="str">
            <v>DNER-ES-334/97</v>
          </cell>
          <cell r="E58">
            <v>3.68</v>
          </cell>
          <cell r="F58">
            <v>1.2</v>
          </cell>
          <cell r="G58">
            <v>4.88</v>
          </cell>
          <cell r="H58" t="str">
            <v>Drenagem</v>
          </cell>
        </row>
        <row r="59">
          <cell r="A59" t="str">
            <v>04.400.01</v>
          </cell>
          <cell r="B59" t="str">
            <v>VALETA DE PROTEÇÃO DE CORTES C/ REVEST. VEGETAL - VPC 01</v>
          </cell>
          <cell r="C59" t="str">
            <v>m</v>
          </cell>
          <cell r="D59" t="str">
            <v>DNER-ES-288/97</v>
          </cell>
          <cell r="E59">
            <v>27.73</v>
          </cell>
          <cell r="F59">
            <v>9.06</v>
          </cell>
          <cell r="G59">
            <v>36.79</v>
          </cell>
          <cell r="H59" t="str">
            <v>Drenagem</v>
          </cell>
        </row>
        <row r="60">
          <cell r="A60" t="str">
            <v>04.400.04</v>
          </cell>
          <cell r="B60" t="str">
            <v>VALETA DE PROTEÇÃO DE CORTES C/ REVEST. CONCRETO - VPC 04</v>
          </cell>
          <cell r="C60" t="str">
            <v>m</v>
          </cell>
          <cell r="D60" t="str">
            <v>DNER-ES-288/97</v>
          </cell>
          <cell r="E60">
            <v>34.000000000000007</v>
          </cell>
          <cell r="F60">
            <v>11.11</v>
          </cell>
          <cell r="G60">
            <v>45.110000000000007</v>
          </cell>
          <cell r="H60" t="str">
            <v>Drenagem</v>
          </cell>
        </row>
        <row r="61">
          <cell r="A61" t="str">
            <v>04.401.01</v>
          </cell>
          <cell r="B61" t="str">
            <v>VALETA DE PROTEÇÃO DE ATERROS C/ REVEST. VEGETAL - VPA 01</v>
          </cell>
          <cell r="C61" t="str">
            <v>m</v>
          </cell>
          <cell r="D61" t="str">
            <v>DNER-ES-288/97</v>
          </cell>
          <cell r="E61">
            <v>28.54</v>
          </cell>
          <cell r="F61">
            <v>9.33</v>
          </cell>
          <cell r="G61">
            <v>37.869999999999997</v>
          </cell>
          <cell r="H61" t="str">
            <v>Drenagem</v>
          </cell>
        </row>
        <row r="62">
          <cell r="A62" t="str">
            <v>04.401.04</v>
          </cell>
          <cell r="B62" t="str">
            <v>VALETA DE PROTEÇÃO DE ATERROS C/ REVEST. CONCRETO - VPA 04</v>
          </cell>
          <cell r="C62" t="str">
            <v>m</v>
          </cell>
          <cell r="D62" t="str">
            <v>DNER-ES-288/97</v>
          </cell>
          <cell r="E62">
            <v>33.07</v>
          </cell>
          <cell r="F62">
            <v>10.81</v>
          </cell>
          <cell r="G62">
            <v>43.88</v>
          </cell>
          <cell r="H62" t="str">
            <v>Drenagem</v>
          </cell>
        </row>
        <row r="63">
          <cell r="A63" t="str">
            <v>04.500.02</v>
          </cell>
          <cell r="B63" t="str">
            <v>DRENO LONGITUDINAL PROF. P/CORTE EM SOLO - DPS 02</v>
          </cell>
          <cell r="C63" t="str">
            <v>m</v>
          </cell>
          <cell r="D63" t="str">
            <v>DNER-ES 292/97</v>
          </cell>
          <cell r="E63">
            <v>37.950000000000003</v>
          </cell>
          <cell r="F63">
            <v>12.4</v>
          </cell>
          <cell r="G63">
            <v>50.35</v>
          </cell>
          <cell r="H63" t="str">
            <v>Drenagem</v>
          </cell>
        </row>
        <row r="64">
          <cell r="A64" t="str">
            <v>04.500.07</v>
          </cell>
          <cell r="B64" t="str">
            <v>DRENO LONGITUDINAL PROF. P/CORTE EM SOLO - DPS 07</v>
          </cell>
          <cell r="C64" t="str">
            <v>m</v>
          </cell>
          <cell r="D64" t="str">
            <v>DNER-ES 292/97</v>
          </cell>
          <cell r="E64">
            <v>55.84</v>
          </cell>
          <cell r="F64">
            <v>18.25</v>
          </cell>
          <cell r="G64">
            <v>74.09</v>
          </cell>
          <cell r="H64" t="str">
            <v>Drenagem</v>
          </cell>
        </row>
        <row r="65">
          <cell r="A65" t="str">
            <v>04.502.02</v>
          </cell>
          <cell r="B65" t="str">
            <v>BOCA DE SAÍDA P/DRENO LONGITUDINAL PROF. BSD 02</v>
          </cell>
          <cell r="C65" t="str">
            <v>m</v>
          </cell>
          <cell r="D65" t="str">
            <v>DNER-ES 292/97</v>
          </cell>
          <cell r="E65">
            <v>63.86</v>
          </cell>
          <cell r="F65">
            <v>20.87</v>
          </cell>
          <cell r="G65">
            <v>84.73</v>
          </cell>
          <cell r="H65" t="str">
            <v>Drenagem</v>
          </cell>
        </row>
        <row r="66">
          <cell r="A66" t="str">
            <v>04.900.01</v>
          </cell>
          <cell r="B66" t="str">
            <v>SARJETA TRIANGULAR DE CONCRETO  – STC 01</v>
          </cell>
          <cell r="C66" t="str">
            <v>m</v>
          </cell>
          <cell r="D66" t="str">
            <v>DNER-ES 288/97</v>
          </cell>
          <cell r="E66">
            <v>28.789999999999996</v>
          </cell>
          <cell r="F66">
            <v>9.41</v>
          </cell>
          <cell r="G66">
            <v>38.199999999999996</v>
          </cell>
          <cell r="H66" t="str">
            <v>Drenagem</v>
          </cell>
        </row>
        <row r="67">
          <cell r="A67" t="str">
            <v>04.900.02</v>
          </cell>
          <cell r="B67" t="str">
            <v>SARJETA TRIANGULAR DE CONCRETO  – STC 02</v>
          </cell>
          <cell r="C67" t="str">
            <v>m</v>
          </cell>
          <cell r="D67" t="str">
            <v>DNER-ES 288/97</v>
          </cell>
          <cell r="E67">
            <v>19.32</v>
          </cell>
          <cell r="F67">
            <v>6.31</v>
          </cell>
          <cell r="G67">
            <v>25.63</v>
          </cell>
          <cell r="H67" t="str">
            <v>Drenagem</v>
          </cell>
        </row>
        <row r="68">
          <cell r="A68" t="str">
            <v>04.900.04</v>
          </cell>
          <cell r="B68" t="str">
            <v>SARJETA TRIANGULAR DE CONCRETO  – STC 04</v>
          </cell>
          <cell r="C68" t="str">
            <v>m</v>
          </cell>
          <cell r="D68" t="str">
            <v>DNER-ES 288/97</v>
          </cell>
          <cell r="E68">
            <v>13.63</v>
          </cell>
          <cell r="F68">
            <v>4.45</v>
          </cell>
          <cell r="G68">
            <v>18.080000000000002</v>
          </cell>
          <cell r="H68" t="str">
            <v>Drenagem</v>
          </cell>
        </row>
        <row r="69">
          <cell r="A69" t="str">
            <v>04.901.22</v>
          </cell>
          <cell r="B69" t="str">
            <v>SARJETA DE CANTEIRO CENTRAL DE CONCRETO - SCC 04</v>
          </cell>
          <cell r="C69" t="str">
            <v>m</v>
          </cell>
          <cell r="D69" t="str">
            <v>DNER-ES 288/97</v>
          </cell>
          <cell r="E69">
            <v>34.19</v>
          </cell>
          <cell r="F69">
            <v>11.17</v>
          </cell>
          <cell r="G69">
            <v>45.36</v>
          </cell>
          <cell r="H69" t="str">
            <v>Drenagem</v>
          </cell>
        </row>
        <row r="70">
          <cell r="A70" t="str">
            <v>04.910.01</v>
          </cell>
          <cell r="B70" t="str">
            <v>MEIO-FIO DE CONCRETO - MFC 01</v>
          </cell>
          <cell r="C70" t="str">
            <v>m</v>
          </cell>
          <cell r="D70" t="str">
            <v>DNER-ES 290/97</v>
          </cell>
          <cell r="E70">
            <v>27.869999999999997</v>
          </cell>
          <cell r="F70">
            <v>9.11</v>
          </cell>
          <cell r="G70">
            <v>36.979999999999997</v>
          </cell>
          <cell r="H70" t="str">
            <v>Drenagem</v>
          </cell>
        </row>
        <row r="71">
          <cell r="A71" t="str">
            <v>04.910.03</v>
          </cell>
          <cell r="B71" t="str">
            <v>MEIO-FIO DE CONCRETO - MFC 03</v>
          </cell>
          <cell r="C71" t="str">
            <v>m</v>
          </cell>
          <cell r="D71" t="str">
            <v>DNER-ES 290/97</v>
          </cell>
          <cell r="E71">
            <v>12.79</v>
          </cell>
          <cell r="F71">
            <v>4.18</v>
          </cell>
          <cell r="G71">
            <v>16.97</v>
          </cell>
          <cell r="H71" t="str">
            <v>Drenagem</v>
          </cell>
        </row>
        <row r="72">
          <cell r="A72" t="str">
            <v>04.910.05</v>
          </cell>
          <cell r="B72" t="str">
            <v>MEIO-FIO DE CONCRETO - MFC 05</v>
          </cell>
          <cell r="C72" t="str">
            <v>m</v>
          </cell>
          <cell r="D72" t="str">
            <v>DNER-ES 290/97</v>
          </cell>
          <cell r="E72">
            <v>12.839999999999998</v>
          </cell>
          <cell r="F72">
            <v>4.2</v>
          </cell>
          <cell r="G72">
            <v>17.04</v>
          </cell>
          <cell r="H72" t="str">
            <v>Drenagem</v>
          </cell>
        </row>
        <row r="73">
          <cell r="A73" t="str">
            <v>04.930.01</v>
          </cell>
          <cell r="B73" t="str">
            <v>CAIXA COLETORA DE SARJETA - CCS 01</v>
          </cell>
          <cell r="C73" t="str">
            <v>unid.</v>
          </cell>
          <cell r="D73" t="str">
            <v>DNER-ES-287/97</v>
          </cell>
          <cell r="E73">
            <v>694.62</v>
          </cell>
          <cell r="F73">
            <v>227</v>
          </cell>
          <cell r="G73">
            <v>921.62</v>
          </cell>
          <cell r="H73" t="str">
            <v>Drenagem</v>
          </cell>
        </row>
        <row r="74">
          <cell r="A74" t="str">
            <v>04.930.04</v>
          </cell>
          <cell r="B74" t="str">
            <v>CAIXA COLETORA DE SARJETA - CCS 04</v>
          </cell>
          <cell r="C74" t="str">
            <v>unid.</v>
          </cell>
          <cell r="D74" t="str">
            <v>DNER-ES-287/97</v>
          </cell>
          <cell r="E74">
            <v>636.63</v>
          </cell>
          <cell r="F74">
            <v>208.05</v>
          </cell>
          <cell r="G74">
            <v>844.68000000000006</v>
          </cell>
          <cell r="H74" t="str">
            <v>Drenagem</v>
          </cell>
        </row>
        <row r="75">
          <cell r="A75" t="str">
            <v>04.931.04</v>
          </cell>
          <cell r="B75" t="str">
            <v>CAIXA COLETORA DE TALVEGUE - CCT 04</v>
          </cell>
          <cell r="C75" t="str">
            <v>unid.</v>
          </cell>
          <cell r="D75" t="str">
            <v>DNER-ES-287/97</v>
          </cell>
          <cell r="E75">
            <v>648.08000000000004</v>
          </cell>
          <cell r="F75">
            <v>211.79</v>
          </cell>
          <cell r="G75">
            <v>859.87</v>
          </cell>
          <cell r="H75" t="str">
            <v>Drenagem</v>
          </cell>
        </row>
        <row r="76">
          <cell r="A76" t="str">
            <v>04.940.02</v>
          </cell>
          <cell r="B76" t="str">
            <v>DESCIDA D'ÁGUA TIPO RÁPIDA CANAL RETANGULAR - DAR 02</v>
          </cell>
          <cell r="C76" t="str">
            <v>m</v>
          </cell>
          <cell r="D76" t="str">
            <v>DNER-ES-291/97</v>
          </cell>
          <cell r="E76">
            <v>38.049999999999997</v>
          </cell>
          <cell r="F76">
            <v>12.43</v>
          </cell>
          <cell r="G76">
            <v>50.48</v>
          </cell>
          <cell r="H76" t="str">
            <v>Drenagem</v>
          </cell>
        </row>
        <row r="77">
          <cell r="A77" t="str">
            <v>04.940.03</v>
          </cell>
          <cell r="B77" t="str">
            <v>DESCIDA D'ÁGUA TIPO RÁPIDA CANAL RETANGULAR - DAR 03</v>
          </cell>
          <cell r="C77" t="str">
            <v>m</v>
          </cell>
          <cell r="D77" t="str">
            <v>DNER-ES-291/97</v>
          </cell>
          <cell r="E77">
            <v>52.16</v>
          </cell>
          <cell r="F77">
            <v>17.05</v>
          </cell>
          <cell r="G77">
            <v>69.209999999999994</v>
          </cell>
          <cell r="H77" t="str">
            <v>Drenagem</v>
          </cell>
        </row>
        <row r="78">
          <cell r="A78" t="str">
            <v>04.941.01</v>
          </cell>
          <cell r="B78" t="str">
            <v>DESCIDA D'ÁGUA ATERROS EM DEGRAUS - DAD 01</v>
          </cell>
          <cell r="C78" t="str">
            <v>m</v>
          </cell>
          <cell r="D78" t="str">
            <v>DNER-ES-291/97</v>
          </cell>
          <cell r="E78">
            <v>50.730000000000004</v>
          </cell>
          <cell r="F78">
            <v>16.579999999999998</v>
          </cell>
          <cell r="G78">
            <v>67.31</v>
          </cell>
          <cell r="H78" t="str">
            <v>Drenagem</v>
          </cell>
        </row>
        <row r="79">
          <cell r="A79" t="str">
            <v>04.941.06</v>
          </cell>
          <cell r="B79" t="str">
            <v>DESCIDA D'ÁGUA ATERROS EM DEGRAUS ARMADOS - DAD 06</v>
          </cell>
          <cell r="C79" t="str">
            <v>m</v>
          </cell>
          <cell r="D79" t="str">
            <v>DNER-ES-291/97</v>
          </cell>
          <cell r="E79">
            <v>213.45000000000002</v>
          </cell>
          <cell r="F79">
            <v>69.760000000000005</v>
          </cell>
          <cell r="G79">
            <v>283.21000000000004</v>
          </cell>
          <cell r="H79" t="str">
            <v>Drenagem</v>
          </cell>
        </row>
        <row r="80">
          <cell r="A80" t="str">
            <v>04.941.08</v>
          </cell>
          <cell r="B80" t="str">
            <v>DESCIDA D'ÁGUA ATERROS EM DEGRAUS ARMADOS - DAD 08</v>
          </cell>
          <cell r="C80" t="str">
            <v>m</v>
          </cell>
          <cell r="D80" t="str">
            <v>DNER-ES-291/97</v>
          </cell>
          <cell r="E80">
            <v>248.56</v>
          </cell>
          <cell r="F80">
            <v>81.23</v>
          </cell>
          <cell r="G80">
            <v>329.79</v>
          </cell>
          <cell r="H80" t="str">
            <v>Drenagem</v>
          </cell>
        </row>
        <row r="81">
          <cell r="A81" t="str">
            <v>04.941.31</v>
          </cell>
          <cell r="B81" t="str">
            <v>DESCIDA D'ÁGUA CORTES EM DEGRAUS - DCD 01</v>
          </cell>
          <cell r="C81" t="str">
            <v>m</v>
          </cell>
          <cell r="D81" t="str">
            <v>DNER-ES-291/97</v>
          </cell>
          <cell r="E81">
            <v>51.340000000000011</v>
          </cell>
          <cell r="F81">
            <v>16.78</v>
          </cell>
          <cell r="G81">
            <v>68.12</v>
          </cell>
          <cell r="H81" t="str">
            <v>Drenagem</v>
          </cell>
        </row>
        <row r="82">
          <cell r="A82" t="str">
            <v>04.941.32</v>
          </cell>
          <cell r="B82" t="str">
            <v>DESCIDA D'ÁGUA CORTES EM DEGRAUS ARM. - DCD 02</v>
          </cell>
          <cell r="C82" t="str">
            <v>m</v>
          </cell>
          <cell r="D82" t="str">
            <v>DNER-ES-291/97</v>
          </cell>
          <cell r="E82">
            <v>69.02000000000001</v>
          </cell>
          <cell r="F82">
            <v>22.56</v>
          </cell>
          <cell r="G82">
            <v>91.580000000000013</v>
          </cell>
          <cell r="H82" t="str">
            <v>Drenagem</v>
          </cell>
        </row>
        <row r="83">
          <cell r="A83" t="str">
            <v>04.942.01</v>
          </cell>
          <cell r="B83" t="str">
            <v>ENTRADA D'ÁGUA - EDA 01</v>
          </cell>
          <cell r="C83" t="str">
            <v>unid.</v>
          </cell>
          <cell r="D83" t="str">
            <v>DNER-ES-291/97</v>
          </cell>
          <cell r="E83">
            <v>22.689999999999998</v>
          </cell>
          <cell r="F83">
            <v>7.42</v>
          </cell>
          <cell r="G83">
            <v>30.11</v>
          </cell>
          <cell r="H83" t="str">
            <v>Drenagem</v>
          </cell>
        </row>
        <row r="84">
          <cell r="A84" t="str">
            <v>04.942.02</v>
          </cell>
          <cell r="B84" t="str">
            <v>ENTRADA D'ÁGUA - EDA 02</v>
          </cell>
          <cell r="C84" t="str">
            <v>unid.</v>
          </cell>
          <cell r="D84" t="str">
            <v>DNER-ES-291/97</v>
          </cell>
          <cell r="E84">
            <v>27.919999999999998</v>
          </cell>
          <cell r="F84">
            <v>9.1199999999999992</v>
          </cell>
          <cell r="G84">
            <v>37.04</v>
          </cell>
          <cell r="H84" t="str">
            <v>Drenagem</v>
          </cell>
        </row>
        <row r="85">
          <cell r="A85" t="str">
            <v>04.950.01</v>
          </cell>
          <cell r="B85" t="str">
            <v>DISSIPADOR DE ENERGIA - DES 01</v>
          </cell>
          <cell r="C85" t="str">
            <v>unid.</v>
          </cell>
          <cell r="D85" t="str">
            <v>DNER-ES-283/97</v>
          </cell>
          <cell r="E85">
            <v>109.97999999999999</v>
          </cell>
          <cell r="F85">
            <v>35.94</v>
          </cell>
          <cell r="G85">
            <v>145.91999999999999</v>
          </cell>
          <cell r="H85" t="str">
            <v>Drenagem</v>
          </cell>
        </row>
        <row r="86">
          <cell r="A86" t="str">
            <v>04.950.21</v>
          </cell>
          <cell r="B86" t="str">
            <v>DISSIPADOR DE ENERGIA - DEB 01</v>
          </cell>
          <cell r="C86" t="str">
            <v>unid.</v>
          </cell>
          <cell r="D86" t="str">
            <v>DNER-ES-283/97</v>
          </cell>
          <cell r="E86">
            <v>121.85</v>
          </cell>
          <cell r="F86">
            <v>39.82</v>
          </cell>
          <cell r="G86">
            <v>161.66999999999999</v>
          </cell>
          <cell r="H86" t="str">
            <v>Drenagem</v>
          </cell>
        </row>
        <row r="87">
          <cell r="A87" t="str">
            <v>04.950.24</v>
          </cell>
          <cell r="B87" t="str">
            <v>DISSIPADOR DE ENERGIA - DEB 04</v>
          </cell>
          <cell r="C87" t="str">
            <v>unid.</v>
          </cell>
          <cell r="D87" t="str">
            <v>DNER-ES-283/97</v>
          </cell>
          <cell r="E87">
            <v>971.39</v>
          </cell>
          <cell r="F87">
            <v>317.45</v>
          </cell>
          <cell r="G87">
            <v>1288.8399999999999</v>
          </cell>
          <cell r="H87" t="str">
            <v>Drenagem</v>
          </cell>
        </row>
        <row r="88">
          <cell r="A88" t="str">
            <v>04.950.51</v>
          </cell>
          <cell r="B88" t="str">
            <v>DISSIPADOR DE ENERGIA - DED 01</v>
          </cell>
          <cell r="C88" t="str">
            <v>unid.</v>
          </cell>
          <cell r="D88" t="str">
            <v>DNER-ES-283/97</v>
          </cell>
          <cell r="E88">
            <v>127.19</v>
          </cell>
          <cell r="F88">
            <v>41.57</v>
          </cell>
          <cell r="G88">
            <v>168.76</v>
          </cell>
          <cell r="H88" t="str">
            <v>Drenagem</v>
          </cell>
        </row>
        <row r="89">
          <cell r="A89" t="str">
            <v>04.962.02</v>
          </cell>
          <cell r="B89" t="str">
            <v>CAIXA DE LIGAÇÃO E PASSAGEM - CLP 02</v>
          </cell>
          <cell r="C89" t="str">
            <v>unid.</v>
          </cell>
          <cell r="D89" t="str">
            <v>DNER-ES-287/97</v>
          </cell>
          <cell r="E89">
            <v>445.51</v>
          </cell>
          <cell r="F89">
            <v>145.59</v>
          </cell>
          <cell r="G89">
            <v>591.1</v>
          </cell>
          <cell r="H89" t="str">
            <v>Drenagem</v>
          </cell>
        </row>
        <row r="90">
          <cell r="A90" t="str">
            <v>04.990.01</v>
          </cell>
          <cell r="B90" t="str">
            <v>TRANSPOSIÇÃO DE SEGMENTO DE SARJETA - TSS 01</v>
          </cell>
          <cell r="C90" t="str">
            <v>m</v>
          </cell>
          <cell r="D90" t="str">
            <v>DNER-ES-287/97</v>
          </cell>
          <cell r="E90">
            <v>79.88</v>
          </cell>
          <cell r="F90">
            <v>26.1</v>
          </cell>
          <cell r="G90">
            <v>105.97999999999999</v>
          </cell>
          <cell r="H90" t="str">
            <v>Drenagem</v>
          </cell>
        </row>
        <row r="91">
          <cell r="A91" t="str">
            <v>04.990.03</v>
          </cell>
          <cell r="B91" t="str">
            <v>TRANSPOSIÇÃO DE SEGMENTO DE SARJETA - TSS 03</v>
          </cell>
          <cell r="C91" t="str">
            <v>m</v>
          </cell>
          <cell r="D91" t="str">
            <v>DNER-ES-287/97</v>
          </cell>
          <cell r="E91">
            <v>127.31</v>
          </cell>
          <cell r="F91">
            <v>41.6</v>
          </cell>
          <cell r="G91">
            <v>168.91</v>
          </cell>
          <cell r="H91" t="str">
            <v>Drenagem</v>
          </cell>
        </row>
        <row r="92">
          <cell r="A92" t="str">
            <v>OBRAS DE ARTE CORRENTES</v>
          </cell>
        </row>
        <row r="93">
          <cell r="A93" t="str">
            <v>04.100.02</v>
          </cell>
          <cell r="B93" t="str">
            <v>CORPO BSTC D=0,80M</v>
          </cell>
          <cell r="C93" t="str">
            <v>m</v>
          </cell>
          <cell r="D93" t="str">
            <v>DNER-ES-284/97</v>
          </cell>
          <cell r="E93">
            <v>231.74</v>
          </cell>
          <cell r="F93">
            <v>75.73</v>
          </cell>
          <cell r="G93">
            <v>307.47000000000003</v>
          </cell>
          <cell r="H93" t="str">
            <v>Arte Correntes</v>
          </cell>
        </row>
        <row r="94">
          <cell r="A94" t="str">
            <v>04.100.03</v>
          </cell>
          <cell r="B94" t="str">
            <v>CORPO BSTC D=1,00M</v>
          </cell>
          <cell r="C94" t="str">
            <v>m</v>
          </cell>
          <cell r="D94" t="str">
            <v>DNER-ES-284/97</v>
          </cell>
          <cell r="E94">
            <v>330.61</v>
          </cell>
          <cell r="F94">
            <v>108.04</v>
          </cell>
          <cell r="G94">
            <v>438.65000000000003</v>
          </cell>
          <cell r="H94" t="str">
            <v>Arte Correntes</v>
          </cell>
        </row>
        <row r="95">
          <cell r="A95" t="str">
            <v>04.100.04</v>
          </cell>
          <cell r="B95" t="str">
            <v>CORPO BSTC D=1,20M</v>
          </cell>
          <cell r="C95" t="str">
            <v>m</v>
          </cell>
          <cell r="D95" t="str">
            <v>DNER-ES-284/97</v>
          </cell>
          <cell r="E95">
            <v>406.59000000000003</v>
          </cell>
          <cell r="F95">
            <v>132.87</v>
          </cell>
          <cell r="G95">
            <v>539.46</v>
          </cell>
          <cell r="H95" t="str">
            <v>Arte Correntes</v>
          </cell>
        </row>
        <row r="96">
          <cell r="A96" t="str">
            <v>04.101.02</v>
          </cell>
          <cell r="B96" t="str">
            <v>BOCA BSTC D=0,80M NORMAL</v>
          </cell>
          <cell r="C96" t="str">
            <v>unid.</v>
          </cell>
          <cell r="D96" t="str">
            <v>DNER-ES-284/97</v>
          </cell>
          <cell r="E96">
            <v>615.80000000000007</v>
          </cell>
          <cell r="F96">
            <v>201.24</v>
          </cell>
          <cell r="G96">
            <v>817.04000000000008</v>
          </cell>
          <cell r="H96" t="str">
            <v>Arte Correntes</v>
          </cell>
        </row>
        <row r="97">
          <cell r="A97" t="str">
            <v>04.101.03</v>
          </cell>
          <cell r="B97" t="str">
            <v>BOCA BSTC D=1,00M NORMAL</v>
          </cell>
          <cell r="C97" t="str">
            <v>unid.</v>
          </cell>
          <cell r="D97" t="str">
            <v>DNER-ES-284/97</v>
          </cell>
          <cell r="E97">
            <v>960.25999999999988</v>
          </cell>
          <cell r="F97">
            <v>313.81</v>
          </cell>
          <cell r="G97">
            <v>1274.07</v>
          </cell>
          <cell r="H97" t="str">
            <v>Arte Correntes</v>
          </cell>
        </row>
        <row r="98">
          <cell r="A98" t="str">
            <v>04.101.04</v>
          </cell>
          <cell r="B98" t="str">
            <v>BOCA BSTC D=1,20M NORMAL</v>
          </cell>
          <cell r="C98" t="str">
            <v>unid.</v>
          </cell>
          <cell r="D98" t="str">
            <v>DNER-ES-284/97</v>
          </cell>
          <cell r="E98">
            <v>1399.3500000000001</v>
          </cell>
          <cell r="F98">
            <v>457.31</v>
          </cell>
          <cell r="G98">
            <v>1856.66</v>
          </cell>
          <cell r="H98" t="str">
            <v>Arte Correntes</v>
          </cell>
        </row>
        <row r="99">
          <cell r="A99" t="str">
            <v>04.110.01</v>
          </cell>
          <cell r="B99" t="str">
            <v>CORPO BDTC D=1,00M</v>
          </cell>
          <cell r="C99" t="str">
            <v>m</v>
          </cell>
          <cell r="D99" t="str">
            <v>DNER-ES-284/97</v>
          </cell>
          <cell r="E99">
            <v>682.32000000000016</v>
          </cell>
          <cell r="F99">
            <v>222.98</v>
          </cell>
          <cell r="G99">
            <v>905.30000000000018</v>
          </cell>
          <cell r="H99" t="str">
            <v>Arte Correntes</v>
          </cell>
        </row>
        <row r="100">
          <cell r="A100" t="str">
            <v>04.110.02</v>
          </cell>
          <cell r="B100" t="str">
            <v>CORPO BDTC D=1,20M</v>
          </cell>
          <cell r="C100" t="str">
            <v>m</v>
          </cell>
          <cell r="D100" t="str">
            <v>DNER-ES-284/97</v>
          </cell>
          <cell r="E100">
            <v>859.51</v>
          </cell>
          <cell r="F100">
            <v>280.89</v>
          </cell>
          <cell r="G100">
            <v>1140.4000000000001</v>
          </cell>
          <cell r="H100" t="str">
            <v>Arte Correntes</v>
          </cell>
        </row>
        <row r="101">
          <cell r="A101" t="str">
            <v>04.111.01</v>
          </cell>
          <cell r="B101" t="str">
            <v>BOCA BDTC D=1,00M NORMAL</v>
          </cell>
          <cell r="C101" t="str">
            <v>unid.</v>
          </cell>
          <cell r="D101" t="str">
            <v>DNER-ES-284/97</v>
          </cell>
          <cell r="E101">
            <v>1347.9199999999998</v>
          </cell>
          <cell r="F101">
            <v>440.5</v>
          </cell>
          <cell r="G101">
            <v>1788.4199999999998</v>
          </cell>
          <cell r="H101" t="str">
            <v>Arte Correntes</v>
          </cell>
        </row>
        <row r="102">
          <cell r="A102" t="str">
            <v>04.111.02</v>
          </cell>
          <cell r="B102" t="str">
            <v>BOCA BDTC D=1,20M NORMAL</v>
          </cell>
          <cell r="C102" t="str">
            <v>unid.</v>
          </cell>
          <cell r="D102" t="str">
            <v>DNER-ES-284/97</v>
          </cell>
          <cell r="E102">
            <v>1970.3899999999999</v>
          </cell>
          <cell r="F102">
            <v>643.91999999999996</v>
          </cell>
          <cell r="G102">
            <v>2614.31</v>
          </cell>
          <cell r="H102" t="str">
            <v>Arte Correntes</v>
          </cell>
        </row>
        <row r="103">
          <cell r="A103" t="str">
            <v>04.120.01</v>
          </cell>
          <cell r="B103" t="str">
            <v>CORPO BTTC D=1,00M</v>
          </cell>
          <cell r="C103" t="str">
            <v>m</v>
          </cell>
          <cell r="D103" t="str">
            <v>DNER-ES-284/97</v>
          </cell>
          <cell r="E103">
            <v>949.65</v>
          </cell>
          <cell r="F103">
            <v>310.35000000000002</v>
          </cell>
          <cell r="G103">
            <v>1260</v>
          </cell>
          <cell r="H103" t="str">
            <v>Arte Correntes</v>
          </cell>
        </row>
        <row r="104">
          <cell r="A104" t="str">
            <v>04.121.01</v>
          </cell>
          <cell r="B104" t="str">
            <v>BOCA BTTC D=1,00M NORMAL</v>
          </cell>
          <cell r="C104" t="str">
            <v>unid.</v>
          </cell>
          <cell r="D104" t="str">
            <v>DNER-ES-284/97</v>
          </cell>
          <cell r="E104">
            <v>1740.02</v>
          </cell>
          <cell r="F104">
            <v>568.64</v>
          </cell>
          <cell r="G104">
            <v>2308.66</v>
          </cell>
          <cell r="H104" t="str">
            <v>Arte Correntes</v>
          </cell>
        </row>
        <row r="105">
          <cell r="A105" t="str">
            <v>04.200.03</v>
          </cell>
          <cell r="B105" t="str">
            <v>CORPO DE BSCC 2,50X2,50 ALT. 0,00A1,00M</v>
          </cell>
          <cell r="C105" t="str">
            <v>m</v>
          </cell>
          <cell r="D105" t="str">
            <v>DNER-ES-286/97</v>
          </cell>
          <cell r="E105">
            <v>1309.19</v>
          </cell>
          <cell r="F105">
            <v>427.84</v>
          </cell>
          <cell r="G105">
            <v>1737.03</v>
          </cell>
          <cell r="H105" t="str">
            <v>Arte Correntes</v>
          </cell>
        </row>
        <row r="106">
          <cell r="A106" t="str">
            <v>04.200.04</v>
          </cell>
          <cell r="B106" t="str">
            <v>CORPO DE BSCC 3,00X3,00 ALT. 0,00A1,00M</v>
          </cell>
          <cell r="C106" t="str">
            <v>m</v>
          </cell>
          <cell r="D106" t="str">
            <v>DNER-ES-286/97</v>
          </cell>
          <cell r="E106">
            <v>1741.9699999999998</v>
          </cell>
          <cell r="F106">
            <v>569.28</v>
          </cell>
          <cell r="G106">
            <v>2311.25</v>
          </cell>
          <cell r="H106" t="str">
            <v>Arte Correntes</v>
          </cell>
        </row>
        <row r="107">
          <cell r="A107" t="str">
            <v>04.200.06</v>
          </cell>
          <cell r="B107" t="str">
            <v>CORPO DE BSCC 2,00X2,00 ALT. 1,00A2,50M</v>
          </cell>
          <cell r="C107" t="str">
            <v>m</v>
          </cell>
          <cell r="D107" t="str">
            <v>DNER-ES-286/97</v>
          </cell>
          <cell r="E107">
            <v>823.61</v>
          </cell>
          <cell r="F107">
            <v>269.16000000000003</v>
          </cell>
          <cell r="G107">
            <v>1092.77</v>
          </cell>
          <cell r="H107" t="str">
            <v>Arte Correntes</v>
          </cell>
        </row>
        <row r="108">
          <cell r="A108" t="str">
            <v>04.200.09</v>
          </cell>
          <cell r="B108" t="str">
            <v>CORPO DE BSCC 1,50X1,50 ALT. 2,50A5,00M</v>
          </cell>
          <cell r="C108" t="str">
            <v>m</v>
          </cell>
          <cell r="D108" t="str">
            <v>DNER-ES-286/97</v>
          </cell>
          <cell r="E108">
            <v>630.48</v>
          </cell>
          <cell r="F108">
            <v>206.04</v>
          </cell>
          <cell r="G108">
            <v>836.52</v>
          </cell>
          <cell r="H108" t="str">
            <v>Arte Correntes</v>
          </cell>
        </row>
        <row r="109">
          <cell r="A109" t="str">
            <v>04.200.14</v>
          </cell>
          <cell r="B109" t="str">
            <v>CORPO DE BSCC 2,00X2,00M ALT. 5,00A7,50M</v>
          </cell>
          <cell r="C109" t="str">
            <v>m</v>
          </cell>
          <cell r="D109" t="str">
            <v>DNER-ES-286/97</v>
          </cell>
          <cell r="E109">
            <v>1093.22</v>
          </cell>
          <cell r="F109">
            <v>357.26</v>
          </cell>
          <cell r="G109">
            <v>1450.48</v>
          </cell>
          <cell r="H109" t="str">
            <v>Arte Correntes</v>
          </cell>
        </row>
        <row r="110">
          <cell r="A110" t="str">
            <v>04.200.15</v>
          </cell>
          <cell r="B110" t="str">
            <v>CORPO DE BSCC 2,50X2,50M ALT. 5,00A7,50M</v>
          </cell>
          <cell r="C110" t="str">
            <v>m</v>
          </cell>
          <cell r="D110" t="str">
            <v>DNER-ES-286/97</v>
          </cell>
          <cell r="E110">
            <v>1599.75</v>
          </cell>
          <cell r="F110">
            <v>522.79999999999995</v>
          </cell>
          <cell r="G110">
            <v>2122.5500000000002</v>
          </cell>
          <cell r="H110" t="str">
            <v>Arte Correntes</v>
          </cell>
        </row>
        <row r="111">
          <cell r="A111" t="str">
            <v>04.200.16</v>
          </cell>
          <cell r="B111" t="str">
            <v>CORPO DE BSCC 3,00X3,00M ALT. 5,00A7,50M</v>
          </cell>
          <cell r="C111" t="str">
            <v>m</v>
          </cell>
          <cell r="D111" t="str">
            <v>DNER-ES-286/97</v>
          </cell>
          <cell r="E111">
            <v>2267.15</v>
          </cell>
          <cell r="F111">
            <v>740.9</v>
          </cell>
          <cell r="G111">
            <v>3008.05</v>
          </cell>
          <cell r="H111" t="str">
            <v>Arte Correntes</v>
          </cell>
        </row>
        <row r="112">
          <cell r="A112" t="str">
            <v>04.200.19</v>
          </cell>
          <cell r="B112" t="str">
            <v>CORPO DE BSCC 2,50X2,50M ALT. 7,50A10,00M</v>
          </cell>
          <cell r="C112" t="str">
            <v>m</v>
          </cell>
          <cell r="D112" t="str">
            <v>DNER-ES-286/97</v>
          </cell>
          <cell r="E112">
            <v>1748.98</v>
          </cell>
          <cell r="F112">
            <v>571.57000000000005</v>
          </cell>
          <cell r="G112">
            <v>2320.5500000000002</v>
          </cell>
          <cell r="H112" t="str">
            <v>Arte Correntes</v>
          </cell>
        </row>
        <row r="113">
          <cell r="A113" t="str">
            <v>04.200.20</v>
          </cell>
          <cell r="B113" t="str">
            <v>CORPO DE BSCC 3,00X3,00M ALT. 7,50A10,00M</v>
          </cell>
          <cell r="C113" t="str">
            <v>m</v>
          </cell>
          <cell r="D113" t="str">
            <v>DNER-ES-286/97</v>
          </cell>
          <cell r="E113">
            <v>2504.4600000000005</v>
          </cell>
          <cell r="F113">
            <v>818.46</v>
          </cell>
          <cell r="G113">
            <v>3322.9200000000005</v>
          </cell>
          <cell r="H113" t="str">
            <v>Arte Correntes</v>
          </cell>
        </row>
        <row r="114">
          <cell r="A114" t="str">
            <v>04.200.22</v>
          </cell>
          <cell r="B114" t="str">
            <v>CORPO DE BSCC 2,00X2,00M ALT. 10,00A12,50M</v>
          </cell>
          <cell r="C114" t="str">
            <v>m</v>
          </cell>
          <cell r="D114" t="str">
            <v>DNER-ES-286/97</v>
          </cell>
          <cell r="E114">
            <v>1342.35</v>
          </cell>
          <cell r="F114">
            <v>438.68</v>
          </cell>
          <cell r="G114">
            <v>1781.03</v>
          </cell>
          <cell r="H114" t="str">
            <v>Arte Correntes</v>
          </cell>
        </row>
        <row r="115">
          <cell r="A115" t="str">
            <v>04.200.23</v>
          </cell>
          <cell r="B115" t="str">
            <v>CORPO DE BSCC 2,50X2,50M ALT. 10,00A12,50M</v>
          </cell>
          <cell r="C115" t="str">
            <v>m</v>
          </cell>
          <cell r="D115" t="str">
            <v>DNER-ES-286/97</v>
          </cell>
          <cell r="E115">
            <v>1940.19</v>
          </cell>
          <cell r="F115">
            <v>634.04999999999995</v>
          </cell>
          <cell r="G115">
            <v>2574.2399999999998</v>
          </cell>
          <cell r="H115" t="str">
            <v>Arte Correntes</v>
          </cell>
        </row>
        <row r="116">
          <cell r="A116" t="str">
            <v>04.200.28</v>
          </cell>
          <cell r="B116" t="str">
            <v>CORPO DE BSCC 3,00X3,00M ALT. 12,50A15,00M</v>
          </cell>
          <cell r="C116" t="str">
            <v>m</v>
          </cell>
          <cell r="D116" t="str">
            <v>DNER-ES-286/97</v>
          </cell>
          <cell r="E116">
            <v>2938.85</v>
          </cell>
          <cell r="F116">
            <v>960.42</v>
          </cell>
          <cell r="G116">
            <v>3899.27</v>
          </cell>
          <cell r="H116" t="str">
            <v>Arte Correntes</v>
          </cell>
        </row>
        <row r="117">
          <cell r="A117" t="str">
            <v>04.201.01</v>
          </cell>
          <cell r="B117" t="str">
            <v>BOCA DE BSCC 1,50X1,50M NORMAL</v>
          </cell>
          <cell r="C117" t="str">
            <v>unid.</v>
          </cell>
          <cell r="D117" t="str">
            <v>DNER-ES-286/97</v>
          </cell>
          <cell r="E117">
            <v>3797.59</v>
          </cell>
          <cell r="F117">
            <v>1241.05</v>
          </cell>
          <cell r="G117">
            <v>5038.6400000000003</v>
          </cell>
          <cell r="H117" t="str">
            <v>Arte Correntes</v>
          </cell>
        </row>
        <row r="118">
          <cell r="A118" t="str">
            <v>04.201.02</v>
          </cell>
          <cell r="B118" t="str">
            <v>BOCA DE BSCC 2,00X2,00M NORMAL</v>
          </cell>
          <cell r="C118" t="str">
            <v>unid.</v>
          </cell>
          <cell r="D118" t="str">
            <v>DNER-ES-286/97</v>
          </cell>
          <cell r="E118">
            <v>5927.28</v>
          </cell>
          <cell r="F118">
            <v>1937.04</v>
          </cell>
          <cell r="G118">
            <v>7864.32</v>
          </cell>
          <cell r="H118" t="str">
            <v>Arte Correntes</v>
          </cell>
        </row>
        <row r="119">
          <cell r="A119" t="str">
            <v>04.201.03</v>
          </cell>
          <cell r="B119" t="str">
            <v>BOCA DE BSCC 2,50X2,50M NORMAL</v>
          </cell>
          <cell r="C119" t="str">
            <v>unid.</v>
          </cell>
          <cell r="D119" t="str">
            <v>DNER-ES-286/97</v>
          </cell>
          <cell r="E119">
            <v>8002.2900000000009</v>
          </cell>
          <cell r="F119">
            <v>2615.15</v>
          </cell>
          <cell r="G119">
            <v>10617.44</v>
          </cell>
          <cell r="H119" t="str">
            <v>Arte Correntes</v>
          </cell>
        </row>
        <row r="120">
          <cell r="A120" t="str">
            <v>04.201.04</v>
          </cell>
          <cell r="B120" t="str">
            <v>BOCA DE BSCC 3,00X3,00M NORMAL</v>
          </cell>
          <cell r="C120" t="str">
            <v>unid.</v>
          </cell>
          <cell r="D120" t="str">
            <v>DNER-ES-286/97</v>
          </cell>
          <cell r="E120">
            <v>11442.839999999998</v>
          </cell>
          <cell r="F120">
            <v>3739.52</v>
          </cell>
          <cell r="G120">
            <v>15182.359999999999</v>
          </cell>
          <cell r="H120" t="str">
            <v>Arte Correntes</v>
          </cell>
        </row>
        <row r="121">
          <cell r="A121" t="str">
            <v>04.210.01</v>
          </cell>
          <cell r="B121" t="str">
            <v>CORPO BDCC 1,50X1,50M ALT. 0,00A1,00M</v>
          </cell>
          <cell r="C121" t="str">
            <v>m</v>
          </cell>
          <cell r="D121" t="str">
            <v>DNER-ES-286/97</v>
          </cell>
          <cell r="E121">
            <v>1113.8399999999999</v>
          </cell>
          <cell r="F121">
            <v>364</v>
          </cell>
          <cell r="G121">
            <v>1477.84</v>
          </cell>
          <cell r="H121" t="str">
            <v>Arte Correntes</v>
          </cell>
        </row>
        <row r="122">
          <cell r="A122" t="str">
            <v>04.210.05</v>
          </cell>
          <cell r="B122" t="str">
            <v>CORPO BDCC 1,50X1,50M ALT. 1,00A2,50M</v>
          </cell>
          <cell r="C122" t="str">
            <v>m</v>
          </cell>
          <cell r="D122" t="str">
            <v>DNER-ES-286/97</v>
          </cell>
          <cell r="E122">
            <v>995.42000000000007</v>
          </cell>
          <cell r="F122">
            <v>325.3</v>
          </cell>
          <cell r="G122">
            <v>1320.72</v>
          </cell>
          <cell r="H122" t="str">
            <v>Arte Correntes</v>
          </cell>
        </row>
        <row r="123">
          <cell r="A123" t="str">
            <v>04.210.09</v>
          </cell>
          <cell r="B123" t="str">
            <v>CORPO BDCC 1,50X1,50M ALT. 2,50A5,00M</v>
          </cell>
          <cell r="C123" t="str">
            <v>m</v>
          </cell>
          <cell r="D123" t="str">
            <v>DNER-ES-286/97</v>
          </cell>
          <cell r="E123">
            <v>1052.82</v>
          </cell>
          <cell r="F123">
            <v>344.06</v>
          </cell>
          <cell r="G123">
            <v>1396.8799999999999</v>
          </cell>
          <cell r="H123" t="str">
            <v>Arte Correntes</v>
          </cell>
        </row>
        <row r="124">
          <cell r="A124" t="str">
            <v>04.210.10</v>
          </cell>
          <cell r="B124" t="str">
            <v>CORPO BDCC 2,00X2,00M ALT. 2,50A5,00M</v>
          </cell>
          <cell r="C124" t="str">
            <v>m</v>
          </cell>
          <cell r="D124" t="str">
            <v>DNER-ES-286/97</v>
          </cell>
          <cell r="E124">
            <v>1609.0899999999997</v>
          </cell>
          <cell r="F124">
            <v>525.85</v>
          </cell>
          <cell r="G124">
            <v>2134.9399999999996</v>
          </cell>
          <cell r="H124" t="str">
            <v>Arte Correntes</v>
          </cell>
        </row>
        <row r="125">
          <cell r="A125" t="str">
            <v>04.210.13</v>
          </cell>
          <cell r="B125" t="str">
            <v>CORPO BDCC 1,50X1,50M ALT. 5,00A7,50M</v>
          </cell>
          <cell r="C125" t="str">
            <v>m</v>
          </cell>
          <cell r="D125" t="str">
            <v>DNER-ES-286/97</v>
          </cell>
          <cell r="E125">
            <v>1183.0800000000002</v>
          </cell>
          <cell r="F125">
            <v>386.63</v>
          </cell>
          <cell r="G125">
            <v>1569.71</v>
          </cell>
          <cell r="H125" t="str">
            <v>Arte Correntes</v>
          </cell>
        </row>
        <row r="126">
          <cell r="A126" t="str">
            <v>04.210.17</v>
          </cell>
          <cell r="B126" t="str">
            <v>CORPO BDCC 1,50X1,50M ALT. 7,50A10,00M</v>
          </cell>
          <cell r="C126" t="str">
            <v>m</v>
          </cell>
          <cell r="D126" t="str">
            <v>DNER-ES-286/97</v>
          </cell>
          <cell r="E126">
            <v>1298.5800000000002</v>
          </cell>
          <cell r="F126">
            <v>424.38</v>
          </cell>
          <cell r="G126">
            <v>1722.96</v>
          </cell>
          <cell r="H126" t="str">
            <v>Arte Correntes</v>
          </cell>
        </row>
        <row r="127">
          <cell r="A127" t="str">
            <v>04.210.21</v>
          </cell>
          <cell r="B127" t="str">
            <v>CORPO BDCC 1,50X1,50M ALT. 10,00A12,50M</v>
          </cell>
          <cell r="C127" t="str">
            <v>m</v>
          </cell>
          <cell r="D127" t="str">
            <v>DNER-ES-286/97</v>
          </cell>
          <cell r="E127">
            <v>1479.23</v>
          </cell>
          <cell r="F127">
            <v>483.41</v>
          </cell>
          <cell r="G127">
            <v>1962.64</v>
          </cell>
          <cell r="H127" t="str">
            <v>Arte Correntes</v>
          </cell>
        </row>
        <row r="128">
          <cell r="A128" t="str">
            <v>04.210.25</v>
          </cell>
          <cell r="B128" t="str">
            <v>CORPO BDCC 1,50X1,50M ALT. 12,50A15,00M</v>
          </cell>
          <cell r="C128" t="str">
            <v>m</v>
          </cell>
          <cell r="D128" t="str">
            <v>DNER-ES-286/97</v>
          </cell>
          <cell r="E128">
            <v>1570.21</v>
          </cell>
          <cell r="F128">
            <v>513.14</v>
          </cell>
          <cell r="G128">
            <v>2083.35</v>
          </cell>
          <cell r="H128" t="str">
            <v>Arte Correntes</v>
          </cell>
        </row>
        <row r="129">
          <cell r="A129" t="str">
            <v>04.210.27</v>
          </cell>
          <cell r="B129" t="str">
            <v>CORPO BDCC 2,50X2,50M ALT. 12,50A15,00M</v>
          </cell>
          <cell r="C129" t="str">
            <v>m</v>
          </cell>
          <cell r="D129" t="str">
            <v>DNER-ES-286/97</v>
          </cell>
          <cell r="E129">
            <v>3364.87</v>
          </cell>
          <cell r="F129">
            <v>1099.6400000000001</v>
          </cell>
          <cell r="G129">
            <v>4464.51</v>
          </cell>
          <cell r="H129" t="str">
            <v>Arte Correntes</v>
          </cell>
        </row>
        <row r="130">
          <cell r="A130" t="str">
            <v>04.211.01</v>
          </cell>
          <cell r="B130" t="str">
            <v>BOCA BDCC 1,50X1,50M NORMAL</v>
          </cell>
          <cell r="C130" t="str">
            <v>unid.</v>
          </cell>
          <cell r="D130" t="str">
            <v>DNER-ES-286/97</v>
          </cell>
          <cell r="E130">
            <v>4375.45</v>
          </cell>
          <cell r="F130">
            <v>1429.9</v>
          </cell>
          <cell r="G130">
            <v>5805.35</v>
          </cell>
          <cell r="H130" t="str">
            <v>Arte Correntes</v>
          </cell>
        </row>
        <row r="131">
          <cell r="A131" t="str">
            <v>04.211.02</v>
          </cell>
          <cell r="B131" t="str">
            <v>BOCA BDCC 2,00X2,00M NORMAL</v>
          </cell>
          <cell r="C131" t="str">
            <v>unid.</v>
          </cell>
          <cell r="D131" t="str">
            <v>DNER-ES-286/97</v>
          </cell>
          <cell r="E131">
            <v>6845.93</v>
          </cell>
          <cell r="F131">
            <v>2237.25</v>
          </cell>
          <cell r="G131">
            <v>9083.18</v>
          </cell>
          <cell r="H131" t="str">
            <v>Arte Correntes</v>
          </cell>
        </row>
        <row r="132">
          <cell r="A132" t="str">
            <v>04.211.03</v>
          </cell>
          <cell r="B132" t="str">
            <v>BOCA BDCC 2,50X2,50M NORMAL</v>
          </cell>
          <cell r="C132" t="str">
            <v>unid.</v>
          </cell>
          <cell r="D132" t="str">
            <v>DNER-ES-286/97</v>
          </cell>
          <cell r="E132">
            <v>9638.8799999999992</v>
          </cell>
          <cell r="F132">
            <v>3149.99</v>
          </cell>
          <cell r="G132">
            <v>12788.869999999999</v>
          </cell>
          <cell r="H132" t="str">
            <v>Arte Correntes</v>
          </cell>
        </row>
        <row r="133">
          <cell r="A133" t="str">
            <v>04.220.05</v>
          </cell>
          <cell r="B133" t="str">
            <v>CORPO BTCC 1,50X1,50M ALT. 1,00A2,50M</v>
          </cell>
          <cell r="C133" t="str">
            <v>m</v>
          </cell>
          <cell r="D133" t="str">
            <v>DNER-ES-286/97</v>
          </cell>
          <cell r="E133">
            <v>1418.54</v>
          </cell>
          <cell r="F133">
            <v>463.58</v>
          </cell>
          <cell r="G133">
            <v>1882.12</v>
          </cell>
          <cell r="H133" t="str">
            <v>Arte Correntes</v>
          </cell>
        </row>
        <row r="134">
          <cell r="A134" t="str">
            <v>04.220.10</v>
          </cell>
          <cell r="B134" t="str">
            <v>CORPO BTCC 2,00X2,00M ALT. 2,50A5,00M</v>
          </cell>
          <cell r="C134" t="str">
            <v>m</v>
          </cell>
          <cell r="D134" t="str">
            <v>DNER-ES-286/97</v>
          </cell>
          <cell r="E134">
            <v>2297.6600000000003</v>
          </cell>
          <cell r="F134">
            <v>750.88</v>
          </cell>
          <cell r="G134">
            <v>3048.5400000000004</v>
          </cell>
          <cell r="H134" t="str">
            <v>Arte Correntes</v>
          </cell>
        </row>
        <row r="135">
          <cell r="A135" t="str">
            <v>04.220.13</v>
          </cell>
          <cell r="B135" t="str">
            <v>CORPO BTCC 1,50X1,50M ALT. 5,00A7,50M</v>
          </cell>
          <cell r="C135" t="str">
            <v>m</v>
          </cell>
          <cell r="D135" t="str">
            <v>DNER-ES-286/97</v>
          </cell>
          <cell r="E135">
            <v>1632.17</v>
          </cell>
          <cell r="F135">
            <v>533.39</v>
          </cell>
          <cell r="G135">
            <v>2165.56</v>
          </cell>
          <cell r="H135" t="str">
            <v>Arte Correntes</v>
          </cell>
        </row>
        <row r="136">
          <cell r="A136" t="str">
            <v>04.220.18</v>
          </cell>
          <cell r="B136" t="str">
            <v>CORPO BTCC 2,00X2,00M ALT. 7,50A10,00M</v>
          </cell>
          <cell r="C136" t="str">
            <v>m</v>
          </cell>
          <cell r="D136" t="str">
            <v>DNER-ES-286/97</v>
          </cell>
          <cell r="E136">
            <v>2926.1600000000003</v>
          </cell>
          <cell r="F136">
            <v>956.27</v>
          </cell>
          <cell r="G136">
            <v>3882.4300000000003</v>
          </cell>
          <cell r="H136" t="str">
            <v>Arte Correntes</v>
          </cell>
        </row>
        <row r="137">
          <cell r="A137" t="str">
            <v>04.220.19</v>
          </cell>
          <cell r="B137" t="str">
            <v>CORPO BTCC 2,50X2,50M ALT. 7,50A10,00M</v>
          </cell>
          <cell r="C137" t="str">
            <v>m</v>
          </cell>
          <cell r="D137" t="str">
            <v>DNER-ES-286/97</v>
          </cell>
          <cell r="E137">
            <v>4074.2900000000004</v>
          </cell>
          <cell r="F137">
            <v>1331.48</v>
          </cell>
          <cell r="G137">
            <v>5405.77</v>
          </cell>
          <cell r="H137" t="str">
            <v>Arte Correntes</v>
          </cell>
        </row>
        <row r="138">
          <cell r="A138" t="str">
            <v>04.220.26</v>
          </cell>
          <cell r="B138" t="str">
            <v>CORPO BTCC 2,00X2,00M ALT. 12,50A15,00M</v>
          </cell>
          <cell r="C138" t="str">
            <v>m</v>
          </cell>
          <cell r="D138" t="str">
            <v>DNER-ES-286/97</v>
          </cell>
          <cell r="E138">
            <v>3421.99</v>
          </cell>
          <cell r="F138">
            <v>1118.31</v>
          </cell>
          <cell r="G138">
            <v>4540.2999999999993</v>
          </cell>
          <cell r="H138" t="str">
            <v>Arte Correntes</v>
          </cell>
        </row>
        <row r="139">
          <cell r="A139" t="str">
            <v>04.221.01</v>
          </cell>
          <cell r="B139" t="str">
            <v>BOCA BTCC 1,50X1,50M NORMAL</v>
          </cell>
          <cell r="C139" t="str">
            <v>unid.</v>
          </cell>
          <cell r="D139" t="str">
            <v>DNER-ES-286/97</v>
          </cell>
          <cell r="E139">
            <v>5448.53</v>
          </cell>
          <cell r="F139">
            <v>1780.58</v>
          </cell>
          <cell r="G139">
            <v>7229.11</v>
          </cell>
          <cell r="H139" t="str">
            <v>Arte Correntes</v>
          </cell>
        </row>
        <row r="140">
          <cell r="A140" t="str">
            <v>04.221.02</v>
          </cell>
          <cell r="B140" t="str">
            <v>BOCA BTCC 2,00X2,00M NORMAL</v>
          </cell>
          <cell r="C140" t="str">
            <v>unid.</v>
          </cell>
          <cell r="D140" t="str">
            <v>DNER-ES-286/97</v>
          </cell>
          <cell r="E140">
            <v>8341.69</v>
          </cell>
          <cell r="F140">
            <v>2726.06</v>
          </cell>
          <cell r="G140">
            <v>11067.75</v>
          </cell>
          <cell r="H140" t="str">
            <v>Arte Correntes</v>
          </cell>
        </row>
        <row r="141">
          <cell r="A141" t="str">
            <v>04.221.03</v>
          </cell>
          <cell r="B141" t="str">
            <v>BOCA BTCC 2,50X2,50M NORMAL</v>
          </cell>
          <cell r="C141" t="str">
            <v>unid.</v>
          </cell>
          <cell r="D141" t="str">
            <v>DNER-ES-286/97</v>
          </cell>
          <cell r="E141">
            <v>11777.64</v>
          </cell>
          <cell r="F141">
            <v>3848.93</v>
          </cell>
          <cell r="G141">
            <v>15626.57</v>
          </cell>
          <cell r="H141" t="str">
            <v>Arte Correntes</v>
          </cell>
        </row>
        <row r="142">
          <cell r="A142" t="str">
            <v>04.999.01</v>
          </cell>
          <cell r="B142" t="str">
            <v>REMOÇÃO DE BUEIROS EXISTENTES</v>
          </cell>
          <cell r="C142" t="str">
            <v>m</v>
          </cell>
          <cell r="D142" t="str">
            <v>DNER-ES-296/97</v>
          </cell>
          <cell r="E142">
            <v>23.01</v>
          </cell>
          <cell r="F142">
            <v>7.52</v>
          </cell>
          <cell r="G142">
            <v>30.53</v>
          </cell>
          <cell r="H142" t="str">
            <v>Arte Correntes</v>
          </cell>
        </row>
        <row r="143">
          <cell r="A143" t="str">
            <v>PAVIMENTAÇÃO</v>
          </cell>
        </row>
        <row r="144">
          <cell r="A144" t="str">
            <v>02.110.00</v>
          </cell>
          <cell r="B144" t="str">
            <v>REGULARIZAÇÃO DO SUB-LEITO</v>
          </cell>
          <cell r="C144" t="str">
            <v>m²</v>
          </cell>
          <cell r="D144" t="str">
            <v>DNER-ES-299/97</v>
          </cell>
          <cell r="E144">
            <v>0.25</v>
          </cell>
          <cell r="F144">
            <v>0.08</v>
          </cell>
          <cell r="G144">
            <v>0.33</v>
          </cell>
          <cell r="H144" t="str">
            <v>Pavimentação</v>
          </cell>
        </row>
        <row r="145">
          <cell r="A145" t="str">
            <v>02.241.01</v>
          </cell>
          <cell r="B145" t="str">
            <v>BASE DE SOLO CIMENTO C/MISTURA EM USINA OU NA PISTA C/RECICLADORA</v>
          </cell>
          <cell r="C145" t="str">
            <v>m³</v>
          </cell>
          <cell r="D145" t="str">
            <v>DNER-ES-305/97</v>
          </cell>
          <cell r="E145">
            <v>82.100000000000009</v>
          </cell>
          <cell r="F145">
            <v>26.83</v>
          </cell>
          <cell r="G145">
            <v>108.93</v>
          </cell>
          <cell r="H145" t="str">
            <v>Pavimentação</v>
          </cell>
        </row>
        <row r="146">
          <cell r="A146" t="str">
            <v>02.243.01</v>
          </cell>
          <cell r="B146" t="str">
            <v>SUB-BASE DE SOLO MELHORADO C/CIMENTO MISTURA EM USINA OU NA PISTA C/RECICLADORA</v>
          </cell>
          <cell r="C146" t="str">
            <v>m³</v>
          </cell>
          <cell r="D146" t="str">
            <v>DNER-ES-302/97</v>
          </cell>
          <cell r="E146">
            <v>52.480000000000004</v>
          </cell>
          <cell r="F146">
            <v>17.149999999999999</v>
          </cell>
          <cell r="G146">
            <v>69.63</v>
          </cell>
          <cell r="H146" t="str">
            <v>Pavimentação</v>
          </cell>
        </row>
        <row r="147">
          <cell r="A147" t="str">
            <v>02.270.00</v>
          </cell>
          <cell r="B147" t="str">
            <v>RECICLAGEM E ESTABILIZAÇÃO DA BASE C/ADIÇÃO DE CMENTO EXECUTADO C/RECICLADORA</v>
          </cell>
          <cell r="C147" t="str">
            <v>m³</v>
          </cell>
          <cell r="D147" t="str">
            <v>EP-405/2000</v>
          </cell>
          <cell r="E147">
            <v>53.51</v>
          </cell>
          <cell r="F147">
            <v>17.489999999999998</v>
          </cell>
          <cell r="G147">
            <v>71</v>
          </cell>
          <cell r="H147" t="str">
            <v>Pavimentação</v>
          </cell>
        </row>
        <row r="148">
          <cell r="A148" t="str">
            <v>02.300.00</v>
          </cell>
          <cell r="B148" t="str">
            <v>IMPRIMAÇÃO</v>
          </cell>
          <cell r="C148" t="str">
            <v>m²</v>
          </cell>
          <cell r="D148" t="str">
            <v>DNER-ES-306/97</v>
          </cell>
          <cell r="E148">
            <v>7.0000000000000007E-2</v>
          </cell>
          <cell r="F148">
            <v>0.02</v>
          </cell>
          <cell r="G148">
            <v>9.0000000000000011E-2</v>
          </cell>
          <cell r="H148" t="str">
            <v>Pavimentação</v>
          </cell>
        </row>
        <row r="149">
          <cell r="A149" t="str">
            <v>02.400.00</v>
          </cell>
          <cell r="B149" t="str">
            <v>PINTURA DE LIGAÇÃO</v>
          </cell>
          <cell r="C149" t="str">
            <v>m²</v>
          </cell>
          <cell r="D149" t="str">
            <v>DNER-ES-307/97</v>
          </cell>
          <cell r="E149">
            <v>0.05</v>
          </cell>
          <cell r="F149">
            <v>0.02</v>
          </cell>
          <cell r="G149">
            <v>7.0000000000000007E-2</v>
          </cell>
          <cell r="H149" t="str">
            <v>Pavimentação</v>
          </cell>
        </row>
        <row r="150">
          <cell r="A150" t="str">
            <v>02.501.01</v>
          </cell>
          <cell r="B150" t="str">
            <v>TRATAMENTO SUPERFICIAL DUPLO COM EMULSÃO</v>
          </cell>
          <cell r="C150" t="str">
            <v>m²</v>
          </cell>
          <cell r="D150" t="str">
            <v>DNER-ES-308/97</v>
          </cell>
          <cell r="E150">
            <v>1.9500000000000002</v>
          </cell>
          <cell r="F150">
            <v>0.64</v>
          </cell>
          <cell r="G150">
            <v>2.5900000000000003</v>
          </cell>
          <cell r="H150" t="str">
            <v>Pavimentação</v>
          </cell>
        </row>
        <row r="151">
          <cell r="A151" t="str">
            <v>02.540.01</v>
          </cell>
          <cell r="B151" t="str">
            <v>CONCRETO BETUMINOSO USINADO A QUENTE - CAPA ROLAMENTO (FAIXA C)</v>
          </cell>
          <cell r="C151" t="str">
            <v>t</v>
          </cell>
          <cell r="D151" t="str">
            <v>DNER-ES-313/97</v>
          </cell>
          <cell r="E151">
            <v>57.38</v>
          </cell>
          <cell r="F151">
            <v>18.75</v>
          </cell>
          <cell r="G151">
            <v>76.13</v>
          </cell>
          <cell r="H151" t="str">
            <v>Pavimentação</v>
          </cell>
        </row>
        <row r="152">
          <cell r="A152" t="str">
            <v>02.540.02</v>
          </cell>
          <cell r="B152" t="str">
            <v>CONCRETO BETUMINOSO USINADO A QUENTE - BINDER (FAIXA B)</v>
          </cell>
          <cell r="C152" t="str">
            <v>t</v>
          </cell>
          <cell r="D152" t="str">
            <v>DNER-ES-313/97</v>
          </cell>
          <cell r="E152">
            <v>45.78</v>
          </cell>
          <cell r="F152">
            <v>14.96</v>
          </cell>
          <cell r="G152">
            <v>60.74</v>
          </cell>
          <cell r="H152" t="str">
            <v>Pavimentação</v>
          </cell>
        </row>
        <row r="153">
          <cell r="A153" t="str">
            <v>02.902.00</v>
          </cell>
          <cell r="B153" t="str">
            <v>REMOÇÃO MECANIZADA DA CAMADA GRANULAR DO PAVIMENTO</v>
          </cell>
          <cell r="C153" t="str">
            <v>m³</v>
          </cell>
          <cell r="D153" t="str">
            <v>DNER-ES-281/97</v>
          </cell>
          <cell r="E153">
            <v>4.03</v>
          </cell>
          <cell r="F153">
            <v>1.32</v>
          </cell>
          <cell r="G153">
            <v>5.3500000000000005</v>
          </cell>
          <cell r="H153" t="str">
            <v>Pavimentação</v>
          </cell>
        </row>
        <row r="154">
          <cell r="A154" t="str">
            <v>AQUISIÇÃO DE MATERIAL BETUMINOSO</v>
          </cell>
        </row>
        <row r="155">
          <cell r="A155" t="str">
            <v>09.600.01</v>
          </cell>
          <cell r="B155" t="str">
            <v>FORNECIMENTO DE RR-2C</v>
          </cell>
          <cell r="C155" t="str">
            <v>t</v>
          </cell>
          <cell r="E155">
            <v>592.9</v>
          </cell>
          <cell r="F155">
            <v>193.76</v>
          </cell>
          <cell r="G155">
            <v>786.66</v>
          </cell>
          <cell r="H155" t="str">
            <v>Betuminoso</v>
          </cell>
        </row>
        <row r="156">
          <cell r="A156" t="str">
            <v>09.600.02</v>
          </cell>
          <cell r="B156" t="str">
            <v>FORNECIMENTO DE CM-30</v>
          </cell>
          <cell r="C156" t="str">
            <v>t</v>
          </cell>
          <cell r="E156">
            <v>949.7</v>
          </cell>
          <cell r="F156">
            <v>310.36</v>
          </cell>
          <cell r="G156">
            <v>1260.06</v>
          </cell>
          <cell r="H156" t="str">
            <v>Betuminoso</v>
          </cell>
        </row>
        <row r="157">
          <cell r="A157" t="str">
            <v>09.600.03</v>
          </cell>
          <cell r="B157" t="str">
            <v>FORNECIMENTO DE CAP-20</v>
          </cell>
          <cell r="C157" t="str">
            <v>t</v>
          </cell>
          <cell r="E157">
            <v>688.1</v>
          </cell>
          <cell r="F157">
            <v>224.87</v>
          </cell>
          <cell r="G157">
            <v>912.97</v>
          </cell>
          <cell r="H157" t="str">
            <v>Betuminoso</v>
          </cell>
        </row>
        <row r="158">
          <cell r="A158" t="str">
            <v>09.600.07</v>
          </cell>
          <cell r="B158" t="str">
            <v>FORNECIMENTO DE RR-1C</v>
          </cell>
          <cell r="C158" t="str">
            <v>t</v>
          </cell>
          <cell r="E158">
            <v>527.4</v>
          </cell>
          <cell r="F158">
            <v>172.35</v>
          </cell>
          <cell r="G158">
            <v>699.75</v>
          </cell>
          <cell r="H158" t="str">
            <v>Betuminoso</v>
          </cell>
        </row>
        <row r="159">
          <cell r="A159" t="str">
            <v>TRANSPORTE DE MATERIAL BETUMINOSO</v>
          </cell>
        </row>
        <row r="160">
          <cell r="A160" t="str">
            <v>00.112.90</v>
          </cell>
          <cell r="B160" t="str">
            <v>TRANSPORTE COMERCIAL MATERIAL BETUMINOSO A QUENTE</v>
          </cell>
          <cell r="C160" t="str">
            <v>t</v>
          </cell>
          <cell r="E160">
            <v>123.23</v>
          </cell>
          <cell r="F160">
            <v>40.270000000000003</v>
          </cell>
          <cell r="G160">
            <v>163.5</v>
          </cell>
          <cell r="H160" t="str">
            <v>Betuminoso</v>
          </cell>
        </row>
        <row r="161">
          <cell r="A161" t="str">
            <v>00.112.91</v>
          </cell>
          <cell r="B161" t="str">
            <v>TRANSPORTE COMERCIAL MATERIAL BETUMINOSO A FRIO</v>
          </cell>
          <cell r="C161" t="str">
            <v>t</v>
          </cell>
          <cell r="E161">
            <v>111.07</v>
          </cell>
          <cell r="F161">
            <v>36.299999999999997</v>
          </cell>
          <cell r="G161">
            <v>147.37</v>
          </cell>
          <cell r="H161" t="str">
            <v>Betuminoso</v>
          </cell>
        </row>
        <row r="162">
          <cell r="A162" t="str">
            <v>OBRAS COMPLEMENTARES</v>
          </cell>
        </row>
        <row r="163">
          <cell r="A163" t="str">
            <v>01.513.01</v>
          </cell>
          <cell r="B163" t="str">
            <v>COMPACTAÇÃO DE MATERIAL EM BOTA-FORA</v>
          </cell>
          <cell r="C163" t="str">
            <v>m³</v>
          </cell>
          <cell r="D163" t="str">
            <v>DNER-ES-282/97</v>
          </cell>
          <cell r="E163">
            <v>0.63</v>
          </cell>
          <cell r="F163">
            <v>0.21</v>
          </cell>
          <cell r="G163">
            <v>0.84</v>
          </cell>
          <cell r="H163" t="str">
            <v>Obras Comp.</v>
          </cell>
        </row>
        <row r="164">
          <cell r="A164" t="str">
            <v>04.999.07</v>
          </cell>
          <cell r="B164" t="str">
            <v>DEMOLIÇÃO DE DISPOSITIVOS DE CONCRETO</v>
          </cell>
          <cell r="C164" t="str">
            <v>m³</v>
          </cell>
          <cell r="D164" t="str">
            <v>DNER-ES-296/97</v>
          </cell>
          <cell r="E164">
            <v>46.36</v>
          </cell>
          <cell r="F164">
            <v>15.15</v>
          </cell>
          <cell r="G164">
            <v>61.51</v>
          </cell>
          <cell r="H164" t="str">
            <v>Obras Comp.</v>
          </cell>
        </row>
        <row r="165">
          <cell r="A165" t="str">
            <v>06.010.01</v>
          </cell>
          <cell r="B165" t="str">
            <v>DEFENSA SEMI-MALEÁVEL SIMPLES</v>
          </cell>
          <cell r="C165" t="str">
            <v>m</v>
          </cell>
          <cell r="D165" t="str">
            <v>DNER-ES-144/85</v>
          </cell>
          <cell r="E165">
            <v>62.06</v>
          </cell>
          <cell r="F165">
            <v>20.28</v>
          </cell>
          <cell r="G165">
            <v>82.34</v>
          </cell>
          <cell r="H165" t="str">
            <v>Obras Comp.</v>
          </cell>
        </row>
        <row r="166">
          <cell r="A166" t="str">
            <v>06.400.01</v>
          </cell>
          <cell r="B166" t="str">
            <v>CERCAS DE ARAME FARPADO COM MOURÃO DE CONCRETO SEÇÃO QUADRADA</v>
          </cell>
          <cell r="C166" t="str">
            <v>m</v>
          </cell>
          <cell r="D166" t="str">
            <v>DNER-ES-338/97</v>
          </cell>
          <cell r="E166">
            <v>9.6300000000000008</v>
          </cell>
          <cell r="F166">
            <v>3.15</v>
          </cell>
          <cell r="G166">
            <v>12.780000000000001</v>
          </cell>
          <cell r="H166" t="str">
            <v>Obras Comp.</v>
          </cell>
        </row>
        <row r="167">
          <cell r="A167" t="str">
            <v>SINALIZAÇÃO</v>
          </cell>
        </row>
        <row r="168">
          <cell r="A168" t="str">
            <v>06.110.01</v>
          </cell>
          <cell r="B168" t="str">
            <v>PINTURA DE FAIXA C/TERMOPLÁSTICO - 3 ANOS (P/ASPERSÃO)</v>
          </cell>
          <cell r="C168" t="str">
            <v>m²</v>
          </cell>
          <cell r="D168" t="str">
            <v>DNER-ES-339/97</v>
          </cell>
          <cell r="E168">
            <v>17.150000000000002</v>
          </cell>
          <cell r="F168">
            <v>5.6</v>
          </cell>
          <cell r="G168">
            <v>22.75</v>
          </cell>
          <cell r="H168" t="str">
            <v>Sinalização</v>
          </cell>
        </row>
        <row r="169">
          <cell r="A169" t="str">
            <v>06.110.02</v>
          </cell>
          <cell r="B169" t="str">
            <v>PINTURA ZETAS E ZEBRADO TERMOPLÁSTICO - 3 ANOS (P/ASPERSÃO)</v>
          </cell>
          <cell r="C169" t="str">
            <v>m²</v>
          </cell>
          <cell r="D169" t="str">
            <v>DNER-ES-339/97</v>
          </cell>
          <cell r="E169">
            <v>20.909999999999997</v>
          </cell>
          <cell r="F169">
            <v>6.83</v>
          </cell>
          <cell r="G169">
            <v>27.739999999999995</v>
          </cell>
          <cell r="H169" t="str">
            <v>Sinalização</v>
          </cell>
        </row>
        <row r="170">
          <cell r="A170" t="str">
            <v>06.120.01</v>
          </cell>
          <cell r="B170" t="str">
            <v>FORNECIMENTO E COLOCAÇÃO DE TACHA REFLETIVA MONODIRECIONAL</v>
          </cell>
          <cell r="C170" t="str">
            <v>unid.</v>
          </cell>
          <cell r="D170" t="str">
            <v>DNER-ES-339/97</v>
          </cell>
          <cell r="E170">
            <v>5.07</v>
          </cell>
          <cell r="F170">
            <v>1.66</v>
          </cell>
          <cell r="G170">
            <v>6.73</v>
          </cell>
          <cell r="H170" t="str">
            <v>Sinalização</v>
          </cell>
        </row>
        <row r="171">
          <cell r="A171" t="str">
            <v>06.120.11</v>
          </cell>
          <cell r="B171" t="str">
            <v>FORNECIMENTO E COLOCAÇÃO DE TACHÃO REFLETIVO MONODIRECIONAL</v>
          </cell>
          <cell r="C171" t="str">
            <v>unid.</v>
          </cell>
          <cell r="D171" t="str">
            <v>DNER-ES-339/97</v>
          </cell>
          <cell r="E171">
            <v>13.870000000000001</v>
          </cell>
          <cell r="F171">
            <v>4.53</v>
          </cell>
          <cell r="G171">
            <v>18.400000000000002</v>
          </cell>
          <cell r="H171" t="str">
            <v>Sinalização</v>
          </cell>
        </row>
        <row r="172">
          <cell r="A172" t="str">
            <v>06.121.01</v>
          </cell>
          <cell r="B172" t="str">
            <v>FORNECIMENTO E COLOCAÇÃO DE TACHA REFLETIVA BIDIRECIONAL</v>
          </cell>
          <cell r="C172" t="str">
            <v>unid.</v>
          </cell>
          <cell r="D172" t="str">
            <v>DNER-ES-339/97</v>
          </cell>
          <cell r="E172">
            <v>6.01</v>
          </cell>
          <cell r="F172">
            <v>1.96</v>
          </cell>
          <cell r="G172">
            <v>7.97</v>
          </cell>
          <cell r="H172" t="str">
            <v>Sinalização</v>
          </cell>
        </row>
        <row r="173">
          <cell r="A173" t="str">
            <v>06.121.11</v>
          </cell>
          <cell r="B173" t="str">
            <v>FORNECIMENTO E COLOCAÇÃO DE TACHÃO REFLETIVO BIDIRECIONAL</v>
          </cell>
          <cell r="C173" t="str">
            <v>unid.</v>
          </cell>
          <cell r="D173" t="str">
            <v>DNER-ES-339/97</v>
          </cell>
          <cell r="E173">
            <v>14.57</v>
          </cell>
          <cell r="F173">
            <v>4.76</v>
          </cell>
          <cell r="G173">
            <v>19.329999999999998</v>
          </cell>
          <cell r="H173" t="str">
            <v>Sinalização</v>
          </cell>
        </row>
        <row r="174">
          <cell r="A174" t="str">
            <v>06.200.01</v>
          </cell>
          <cell r="B174" t="str">
            <v>PLACA DE SINALIZACAO SEMI-REFLETIVA</v>
          </cell>
          <cell r="C174" t="str">
            <v>m²</v>
          </cell>
          <cell r="D174" t="str">
            <v>DNER-ES-340/97</v>
          </cell>
          <cell r="E174">
            <v>129.26</v>
          </cell>
          <cell r="F174">
            <v>42.24</v>
          </cell>
          <cell r="G174">
            <v>171.5</v>
          </cell>
          <cell r="H174" t="str">
            <v>Sinalização</v>
          </cell>
        </row>
        <row r="175">
          <cell r="A175" t="str">
            <v>06.210.01</v>
          </cell>
          <cell r="B175" t="str">
            <v>PÓRTICO METÁLICO</v>
          </cell>
          <cell r="C175" t="str">
            <v>unid.</v>
          </cell>
          <cell r="D175" t="str">
            <v>DNER-ES-340/97</v>
          </cell>
          <cell r="E175">
            <v>13915.080000000002</v>
          </cell>
          <cell r="F175">
            <v>4547.45</v>
          </cell>
          <cell r="G175">
            <v>18462.530000000002</v>
          </cell>
          <cell r="H175" t="str">
            <v>Sinalização</v>
          </cell>
        </row>
        <row r="176">
          <cell r="A176" t="str">
            <v>06.230.01</v>
          </cell>
          <cell r="B176" t="str">
            <v>FORNECIMENTO E COLOCAÇÃO DE BALIZADOR DE CONCRETO</v>
          </cell>
          <cell r="C176" t="str">
            <v>unid.</v>
          </cell>
          <cell r="D176" t="str">
            <v>DNER-ES-340/97</v>
          </cell>
          <cell r="E176">
            <v>10.039999999999999</v>
          </cell>
          <cell r="F176">
            <v>3.28</v>
          </cell>
          <cell r="G176">
            <v>13.319999999999999</v>
          </cell>
          <cell r="H176" t="str">
            <v>Sinalização</v>
          </cell>
        </row>
        <row r="177">
          <cell r="A177" t="str">
            <v>MEIO AMBIENTE</v>
          </cell>
        </row>
        <row r="178">
          <cell r="A178" t="str">
            <v>05.100.00</v>
          </cell>
          <cell r="B178" t="str">
            <v>ENLEIVAMENTO</v>
          </cell>
          <cell r="C178" t="str">
            <v>m²</v>
          </cell>
          <cell r="D178" t="str">
            <v>DNER-ES-341/97</v>
          </cell>
          <cell r="E178">
            <v>2.57</v>
          </cell>
          <cell r="F178">
            <v>0.84</v>
          </cell>
          <cell r="G178">
            <v>3.4099999999999997</v>
          </cell>
          <cell r="H178" t="str">
            <v>Meio Ambiente</v>
          </cell>
        </row>
        <row r="179">
          <cell r="A179" t="str">
            <v>05.101.01</v>
          </cell>
          <cell r="B179" t="str">
            <v>REVESTIMENTO VEGETAL COM MUDAS</v>
          </cell>
          <cell r="C179" t="str">
            <v>m²</v>
          </cell>
          <cell r="D179" t="str">
            <v>DNER-ES-341/97</v>
          </cell>
          <cell r="E179">
            <v>2.15</v>
          </cell>
          <cell r="F179">
            <v>0.7</v>
          </cell>
          <cell r="G179">
            <v>2.8499999999999996</v>
          </cell>
          <cell r="H179" t="str">
            <v>Meio Ambiente</v>
          </cell>
        </row>
        <row r="180">
          <cell r="A180" t="str">
            <v>05.102.00</v>
          </cell>
          <cell r="B180" t="str">
            <v>HIDROSSEMEADURA</v>
          </cell>
          <cell r="C180" t="str">
            <v>m²</v>
          </cell>
          <cell r="D180" t="str">
            <v>DNER-ES-341/97</v>
          </cell>
          <cell r="E180">
            <v>0.73</v>
          </cell>
          <cell r="F180">
            <v>0.24</v>
          </cell>
          <cell r="G180">
            <v>0.97</v>
          </cell>
          <cell r="H180" t="str">
            <v>Meio Ambiente</v>
          </cell>
        </row>
        <row r="181">
          <cell r="A181" t="str">
            <v>05.999.01</v>
          </cell>
          <cell r="B181" t="str">
            <v>PLANTIO DE ÁRVORES E ARBUSTOS</v>
          </cell>
          <cell r="C181" t="str">
            <v>unid.</v>
          </cell>
          <cell r="D181" t="str">
            <v>EC-MA-01</v>
          </cell>
          <cell r="E181">
            <v>4.4800000000000004</v>
          </cell>
          <cell r="F181">
            <v>1.46</v>
          </cell>
          <cell r="G181">
            <v>5.94</v>
          </cell>
          <cell r="H181" t="str">
            <v>Meio Ambiente</v>
          </cell>
        </row>
        <row r="182">
          <cell r="A182" t="str">
            <v>OBRAS DE ARTE ESPECIAIS</v>
          </cell>
        </row>
        <row r="183">
          <cell r="A183" t="str">
            <v>01.580.02</v>
          </cell>
          <cell r="B183" t="str">
            <v>FORNECIMENTO, PREPARO E POSICIONAMENTO DE AÇO CA-50</v>
          </cell>
          <cell r="C183" t="str">
            <v>kg</v>
          </cell>
          <cell r="D183" t="str">
            <v>DNER-ES 331/97</v>
          </cell>
          <cell r="E183">
            <v>2.8699999999999997</v>
          </cell>
          <cell r="F183">
            <v>0.94</v>
          </cell>
          <cell r="G183">
            <v>3.8099999999999996</v>
          </cell>
          <cell r="H183" t="str">
            <v>OAE</v>
          </cell>
        </row>
        <row r="184">
          <cell r="A184" t="str">
            <v>01.580.03</v>
          </cell>
          <cell r="B184" t="str">
            <v>FORNECIMENTO, PREPARO E POSICIONAMENTO DE AÇO CA-25</v>
          </cell>
          <cell r="C184" t="str">
            <v>kg</v>
          </cell>
          <cell r="D184" t="str">
            <v>DNER-ES 331/97</v>
          </cell>
          <cell r="E184">
            <v>3.01</v>
          </cell>
          <cell r="F184">
            <v>0.98</v>
          </cell>
          <cell r="G184">
            <v>3.9899999999999998</v>
          </cell>
          <cell r="H184" t="str">
            <v>OAE</v>
          </cell>
        </row>
        <row r="185">
          <cell r="A185" t="str">
            <v>03.010.01</v>
          </cell>
          <cell r="B185" t="str">
            <v>ESCAVAÇÃO EM CAVAS DE FUNDAÇÃO S/ESGOTAMENTO</v>
          </cell>
          <cell r="C185" t="str">
            <v>m³</v>
          </cell>
          <cell r="D185" t="str">
            <v>DNER-ES 334/97</v>
          </cell>
          <cell r="E185">
            <v>19.82</v>
          </cell>
          <cell r="F185">
            <v>6.48</v>
          </cell>
          <cell r="G185">
            <v>26.3</v>
          </cell>
          <cell r="H185" t="str">
            <v>OAE</v>
          </cell>
        </row>
        <row r="186">
          <cell r="A186" t="str">
            <v>03.000.02</v>
          </cell>
          <cell r="B186" t="str">
            <v>ESCAVAÇÃO MANUAL DE CAVAS EM MATERIAL 1ª CATEGORIA</v>
          </cell>
          <cell r="C186" t="str">
            <v>m³</v>
          </cell>
          <cell r="D186" t="str">
            <v>DNER-ES 281/97</v>
          </cell>
          <cell r="E186">
            <v>17.48</v>
          </cell>
          <cell r="F186">
            <v>5.71</v>
          </cell>
          <cell r="G186">
            <v>23.19</v>
          </cell>
          <cell r="H186" t="str">
            <v>OAE</v>
          </cell>
        </row>
        <row r="187">
          <cell r="A187" t="str">
            <v>03.119.01</v>
          </cell>
          <cell r="B187" t="str">
            <v>ESCORAMENTO DE MADEIRA PARA OAE</v>
          </cell>
          <cell r="C187" t="str">
            <v>m³</v>
          </cell>
          <cell r="D187" t="str">
            <v>DNER-ES 286/97</v>
          </cell>
          <cell r="E187">
            <v>16.829999999999998</v>
          </cell>
          <cell r="F187">
            <v>5.5</v>
          </cell>
          <cell r="G187">
            <v>22.33</v>
          </cell>
          <cell r="H187" t="str">
            <v>OAE</v>
          </cell>
        </row>
        <row r="188">
          <cell r="A188" t="str">
            <v>03.300.01</v>
          </cell>
          <cell r="B188" t="str">
            <v>CONFECÇÃO E LANÇAMENTO DE CONCRETO MAGRO EM BETONEIRA</v>
          </cell>
          <cell r="C188" t="str">
            <v>m³</v>
          </cell>
          <cell r="D188" t="str">
            <v>DNER-ES 330/97</v>
          </cell>
          <cell r="E188">
            <v>157.06</v>
          </cell>
          <cell r="F188">
            <v>51.33</v>
          </cell>
          <cell r="G188">
            <v>208.39</v>
          </cell>
          <cell r="H188" t="str">
            <v>OAE</v>
          </cell>
        </row>
        <row r="189">
          <cell r="A189" t="str">
            <v>03.323.00</v>
          </cell>
          <cell r="B189" t="str">
            <v>CONCRETO ESTRUTURAL FCK=12MPA</v>
          </cell>
          <cell r="C189" t="str">
            <v>m³</v>
          </cell>
          <cell r="D189" t="str">
            <v>DNER-ES 330/97</v>
          </cell>
          <cell r="E189">
            <v>192.2</v>
          </cell>
          <cell r="F189">
            <v>62.81</v>
          </cell>
          <cell r="G189">
            <v>255.01</v>
          </cell>
          <cell r="H189" t="str">
            <v>OAE</v>
          </cell>
        </row>
        <row r="190">
          <cell r="A190" t="str">
            <v>03.324.00</v>
          </cell>
          <cell r="B190" t="str">
            <v>CONCRETO ESTRUTURAL FCK=15MPA</v>
          </cell>
          <cell r="C190" t="str">
            <v>m³</v>
          </cell>
          <cell r="D190" t="str">
            <v>DNER-ES 330/97</v>
          </cell>
          <cell r="E190">
            <v>200.12</v>
          </cell>
          <cell r="F190">
            <v>65.400000000000006</v>
          </cell>
          <cell r="G190">
            <v>265.52</v>
          </cell>
          <cell r="H190" t="str">
            <v>OAE</v>
          </cell>
        </row>
        <row r="191">
          <cell r="A191" t="str">
            <v>03.325.00</v>
          </cell>
          <cell r="B191" t="str">
            <v>CONCRETO ESTRUTURAL FCK=18MPA</v>
          </cell>
          <cell r="C191" t="str">
            <v>m³</v>
          </cell>
          <cell r="D191" t="str">
            <v>DNER-ES 330/97</v>
          </cell>
          <cell r="E191">
            <v>207.88</v>
          </cell>
          <cell r="F191">
            <v>67.94</v>
          </cell>
          <cell r="G191">
            <v>275.82</v>
          </cell>
          <cell r="H191" t="str">
            <v>OAE</v>
          </cell>
        </row>
        <row r="192">
          <cell r="A192" t="str">
            <v>03.326.00</v>
          </cell>
          <cell r="B192" t="str">
            <v>CONCRETO ESTRUTURAL FCK=20MPA</v>
          </cell>
          <cell r="C192" t="str">
            <v>m³</v>
          </cell>
          <cell r="D192" t="str">
            <v>DNER-ES 330/97</v>
          </cell>
          <cell r="E192">
            <v>214.3</v>
          </cell>
          <cell r="F192">
            <v>70.03</v>
          </cell>
          <cell r="G192">
            <v>284.33000000000004</v>
          </cell>
          <cell r="H192" t="str">
            <v>OAE</v>
          </cell>
        </row>
        <row r="193">
          <cell r="A193" t="str">
            <v>03.326.01</v>
          </cell>
          <cell r="B193" t="str">
            <v>CONCRETO ESTRUTURAL FCK=20MPA ADITIVADO, USINADO</v>
          </cell>
          <cell r="C193" t="str">
            <v>m³</v>
          </cell>
          <cell r="D193" t="str">
            <v>DNER-ES 330/97</v>
          </cell>
          <cell r="E193">
            <v>213.94</v>
          </cell>
          <cell r="F193">
            <v>69.92</v>
          </cell>
          <cell r="G193">
            <v>283.86</v>
          </cell>
          <cell r="H193" t="str">
            <v>OAE</v>
          </cell>
        </row>
        <row r="194">
          <cell r="A194" t="str">
            <v>03.329.00</v>
          </cell>
          <cell r="B194" t="str">
            <v>PAVIMENTAÇÃO EM CONCRETO DE CIMENTO (CONFEC. E LANÇAMENTO)</v>
          </cell>
          <cell r="C194" t="str">
            <v>m³</v>
          </cell>
          <cell r="E194">
            <v>188.71999999999997</v>
          </cell>
          <cell r="F194">
            <v>61.67</v>
          </cell>
          <cell r="G194">
            <v>250.39</v>
          </cell>
          <cell r="H194" t="str">
            <v>OAE</v>
          </cell>
        </row>
        <row r="195">
          <cell r="A195" t="str">
            <v>03.329.01</v>
          </cell>
          <cell r="B195" t="str">
            <v>CONCRETO ESTRUTURAL FCK=25MPA</v>
          </cell>
          <cell r="C195" t="str">
            <v>m³</v>
          </cell>
          <cell r="D195" t="str">
            <v>DNER-ES 330/97</v>
          </cell>
          <cell r="E195">
            <v>229.38</v>
          </cell>
          <cell r="F195">
            <v>74.959999999999994</v>
          </cell>
          <cell r="G195">
            <v>304.33999999999997</v>
          </cell>
          <cell r="H195" t="str">
            <v>OAE</v>
          </cell>
        </row>
        <row r="196">
          <cell r="A196" t="str">
            <v>03.329.04</v>
          </cell>
          <cell r="B196" t="str">
            <v>CONCRETO ESTRUTURAL FCK=35MPA</v>
          </cell>
          <cell r="C196" t="str">
            <v>m³</v>
          </cell>
          <cell r="D196" t="str">
            <v>DNER-ES 330/97</v>
          </cell>
          <cell r="E196">
            <v>244.79999999999998</v>
          </cell>
          <cell r="F196">
            <v>80</v>
          </cell>
          <cell r="G196">
            <v>324.79999999999995</v>
          </cell>
          <cell r="H196" t="str">
            <v>OAE</v>
          </cell>
        </row>
        <row r="197">
          <cell r="A197" t="str">
            <v>03.370.00</v>
          </cell>
          <cell r="B197" t="str">
            <v>FORMAS COMUNS DE MADEIRA</v>
          </cell>
          <cell r="C197" t="str">
            <v>m²</v>
          </cell>
          <cell r="D197" t="str">
            <v>DNER-ES 333/97</v>
          </cell>
          <cell r="E197">
            <v>21.799999999999997</v>
          </cell>
          <cell r="F197">
            <v>7.12</v>
          </cell>
          <cell r="G197">
            <v>28.919999999999998</v>
          </cell>
          <cell r="H197" t="str">
            <v>OAE</v>
          </cell>
        </row>
        <row r="198">
          <cell r="A198" t="str">
            <v>03.371.01</v>
          </cell>
          <cell r="B198" t="str">
            <v>FORMA DE PLACA COMPENSADA RESINADA</v>
          </cell>
          <cell r="C198" t="str">
            <v>m²</v>
          </cell>
          <cell r="D198" t="str">
            <v>DNER-ES 333/97</v>
          </cell>
          <cell r="E198">
            <v>16.11</v>
          </cell>
          <cell r="F198">
            <v>5.26</v>
          </cell>
          <cell r="G198">
            <v>21.369999999999997</v>
          </cell>
          <cell r="H198" t="str">
            <v>OAE</v>
          </cell>
        </row>
        <row r="199">
          <cell r="A199" t="str">
            <v>03.372.01</v>
          </cell>
          <cell r="B199" t="str">
            <v>FORMA P/TUBULÃO</v>
          </cell>
          <cell r="C199" t="str">
            <v>m²</v>
          </cell>
          <cell r="D199" t="str">
            <v>DNER-ES 333/97</v>
          </cell>
          <cell r="E199">
            <v>9.74</v>
          </cell>
          <cell r="F199">
            <v>3.18</v>
          </cell>
          <cell r="G199">
            <v>12.92</v>
          </cell>
          <cell r="H199" t="str">
            <v>OAE</v>
          </cell>
        </row>
        <row r="200">
          <cell r="A200" t="str">
            <v>03.410.21</v>
          </cell>
          <cell r="B200" t="str">
            <v>TUBULÃO A CÉU ABERTO DIAMETRO EXTERNO = 1,40M</v>
          </cell>
          <cell r="C200" t="str">
            <v>m</v>
          </cell>
          <cell r="D200" t="str">
            <v>DNER-ES 334/97</v>
          </cell>
          <cell r="E200">
            <v>859.8</v>
          </cell>
          <cell r="F200">
            <v>280.98</v>
          </cell>
          <cell r="G200">
            <v>1140.78</v>
          </cell>
          <cell r="H200" t="str">
            <v>OAE</v>
          </cell>
        </row>
        <row r="201">
          <cell r="A201" t="str">
            <v>03.411.21</v>
          </cell>
          <cell r="B201" t="str">
            <v>TUBULÃO A.C. Ø=1,40 M PROF.ATÉ 12 M DO LENÇOL FREÁTICO</v>
          </cell>
          <cell r="C201" t="str">
            <v>m</v>
          </cell>
          <cell r="D201" t="str">
            <v>DNER-ES 334/97</v>
          </cell>
          <cell r="E201">
            <v>1696.13</v>
          </cell>
          <cell r="F201">
            <v>554.29999999999995</v>
          </cell>
          <cell r="G201">
            <v>2250.4300000000003</v>
          </cell>
          <cell r="H201" t="str">
            <v>OAE</v>
          </cell>
        </row>
        <row r="202">
          <cell r="A202" t="str">
            <v>03.412.01</v>
          </cell>
          <cell r="B202" t="str">
            <v>ESCAVAÇÃO P/ALARGAMENTO DA BASE TUBULÃO AR COMPRIMIDO</v>
          </cell>
          <cell r="C202" t="str">
            <v>m³</v>
          </cell>
          <cell r="D202" t="str">
            <v>DNER-ES 334/97</v>
          </cell>
          <cell r="E202">
            <v>650.17999999999995</v>
          </cell>
          <cell r="F202">
            <v>212.48</v>
          </cell>
          <cell r="G202">
            <v>862.66</v>
          </cell>
          <cell r="H202" t="str">
            <v>OAE</v>
          </cell>
        </row>
        <row r="203">
          <cell r="A203" t="str">
            <v>03.412.11</v>
          </cell>
          <cell r="B203" t="str">
            <v>FORNECIMENTO, LANÇAMENTO E CONCRETAGEM BASE TUBULÃO DE AR COMPRIMIDO PROF. ATÉ 12M LENÇOL FREÁTICO</v>
          </cell>
          <cell r="C203" t="str">
            <v>m³</v>
          </cell>
          <cell r="D203" t="str">
            <v>DNER-ES 334/97</v>
          </cell>
          <cell r="E203">
            <v>208.77</v>
          </cell>
          <cell r="F203">
            <v>68.23</v>
          </cell>
          <cell r="G203">
            <v>277</v>
          </cell>
          <cell r="H203" t="str">
            <v>OAE</v>
          </cell>
        </row>
        <row r="204">
          <cell r="A204" t="str">
            <v>03.510.00</v>
          </cell>
          <cell r="B204" t="str">
            <v>APARELHO DE APOIO EM NEOPRENE FRETADO</v>
          </cell>
          <cell r="C204" t="str">
            <v>kg</v>
          </cell>
          <cell r="D204" t="str">
            <v>ES-OA-36/96</v>
          </cell>
          <cell r="E204">
            <v>27.86</v>
          </cell>
          <cell r="F204">
            <v>9.1</v>
          </cell>
          <cell r="G204">
            <v>36.96</v>
          </cell>
          <cell r="H204" t="str">
            <v>OAE</v>
          </cell>
        </row>
        <row r="205">
          <cell r="A205" t="str">
            <v>03.700.01</v>
          </cell>
          <cell r="B205" t="str">
            <v>FABRICAÇÃO DE GUARDA CORPO TIPO GM - MOLDADO IN LOCO</v>
          </cell>
          <cell r="C205" t="str">
            <v>m</v>
          </cell>
          <cell r="E205">
            <v>123.51</v>
          </cell>
          <cell r="F205">
            <v>40.36</v>
          </cell>
          <cell r="G205">
            <v>163.87</v>
          </cell>
          <cell r="H205" t="str">
            <v>OAE</v>
          </cell>
        </row>
        <row r="206">
          <cell r="A206" t="str">
            <v>03.920.01</v>
          </cell>
          <cell r="B206" t="str">
            <v>ABERTURA E CONCRETAGEM BASE TUBULÃO A CÉU ABERTO</v>
          </cell>
          <cell r="C206" t="str">
            <v>m³</v>
          </cell>
          <cell r="E206">
            <v>417.25</v>
          </cell>
          <cell r="F206">
            <v>136.36000000000001</v>
          </cell>
          <cell r="G206">
            <v>553.61</v>
          </cell>
          <cell r="H206" t="str">
            <v>OAE</v>
          </cell>
        </row>
        <row r="207">
          <cell r="A207" t="str">
            <v>03.951.01</v>
          </cell>
          <cell r="B207" t="str">
            <v>PINTURA COM NATA DE CIMENTO</v>
          </cell>
          <cell r="C207" t="str">
            <v>m²</v>
          </cell>
          <cell r="E207">
            <v>2.65</v>
          </cell>
          <cell r="F207">
            <v>0.87</v>
          </cell>
          <cell r="G207">
            <v>3.52</v>
          </cell>
          <cell r="H207" t="str">
            <v>OAE</v>
          </cell>
        </row>
        <row r="208">
          <cell r="A208" t="str">
            <v>03.990.02</v>
          </cell>
          <cell r="B208" t="str">
            <v>CONFECÇÃO E COLOCAÇÃO DE CABOS 06 CORDOALHAS D=12,7MM</v>
          </cell>
          <cell r="C208" t="str">
            <v>kg</v>
          </cell>
          <cell r="E208">
            <v>7.05</v>
          </cell>
          <cell r="F208">
            <v>2.2999999999999998</v>
          </cell>
          <cell r="G208">
            <v>9.35</v>
          </cell>
          <cell r="H208" t="str">
            <v>OAE</v>
          </cell>
        </row>
        <row r="209">
          <cell r="A209" t="str">
            <v>03.990.04</v>
          </cell>
          <cell r="B209" t="str">
            <v>CONFECÇÃO E COLOCAÇÃO DE CABOS 12 CORDOALHAS D=12,7MM</v>
          </cell>
          <cell r="C209" t="str">
            <v>kg</v>
          </cell>
          <cell r="E209">
            <v>5.7799999999999994</v>
          </cell>
          <cell r="F209">
            <v>1.89</v>
          </cell>
          <cell r="G209">
            <v>7.669999999999999</v>
          </cell>
          <cell r="H209" t="str">
            <v>OAE</v>
          </cell>
        </row>
        <row r="210">
          <cell r="A210" t="str">
            <v>03.991.02</v>
          </cell>
          <cell r="B210" t="str">
            <v>DRENO DE PVC Ø=100 mm</v>
          </cell>
          <cell r="C210" t="str">
            <v>unid.</v>
          </cell>
          <cell r="D210" t="str">
            <v>ES-OA-36/96</v>
          </cell>
          <cell r="E210">
            <v>5.0199999999999996</v>
          </cell>
          <cell r="F210">
            <v>1.64</v>
          </cell>
          <cell r="G210">
            <v>6.6599999999999993</v>
          </cell>
          <cell r="H210" t="str">
            <v>OAE</v>
          </cell>
        </row>
        <row r="211">
          <cell r="A211" t="str">
            <v>03.999.02</v>
          </cell>
          <cell r="B211" t="str">
            <v>PROTENÇÃO E INJEÇÃO DE CABO 06 CORDOALHAS D=12,7MM</v>
          </cell>
          <cell r="C211" t="str">
            <v>unid.</v>
          </cell>
          <cell r="D211" t="str">
            <v>DNER-ES-332/75/76</v>
          </cell>
          <cell r="E211">
            <v>361.11999999999995</v>
          </cell>
          <cell r="F211">
            <v>118.01</v>
          </cell>
          <cell r="G211">
            <v>479.12999999999994</v>
          </cell>
          <cell r="H211" t="str">
            <v>OAE</v>
          </cell>
        </row>
        <row r="212">
          <cell r="A212" t="str">
            <v>03.999.04</v>
          </cell>
          <cell r="B212" t="str">
            <v>PROTENÇÃO E INJEÇÃO DE CABO 12 CORDOALHAS D=12,7MM</v>
          </cell>
          <cell r="C212" t="str">
            <v>unid.</v>
          </cell>
          <cell r="D212" t="str">
            <v>DNER-ES-332/75/76</v>
          </cell>
          <cell r="E212">
            <v>666.84</v>
          </cell>
          <cell r="F212">
            <v>217.92</v>
          </cell>
          <cell r="G212">
            <v>884.76</v>
          </cell>
          <cell r="H212" t="str">
            <v>OAE</v>
          </cell>
        </row>
        <row r="213">
          <cell r="A213" t="str">
            <v>04.020.00</v>
          </cell>
          <cell r="B213" t="str">
            <v>ESCAVAÇÃO EM VALA MATERIAL DE 3a CATEGORIA</v>
          </cell>
          <cell r="C213" t="str">
            <v>m³</v>
          </cell>
          <cell r="D213" t="str">
            <v>DNER-ES 280/97</v>
          </cell>
          <cell r="E213">
            <v>27.6</v>
          </cell>
          <cell r="F213">
            <v>9.02</v>
          </cell>
          <cell r="G213">
            <v>36.620000000000005</v>
          </cell>
          <cell r="H213" t="str">
            <v>OAE</v>
          </cell>
        </row>
        <row r="214">
          <cell r="A214" t="str">
            <v>05.303.01</v>
          </cell>
          <cell r="B214" t="str">
            <v>TERRA ARMADA - ECE - GREIDE 0,0&lt;H&lt;6,0M TIPO RETA E CURVA ÂNGULO 15°</v>
          </cell>
          <cell r="C214" t="str">
            <v>m²</v>
          </cell>
          <cell r="E214">
            <v>185.45</v>
          </cell>
          <cell r="F214">
            <v>60.61</v>
          </cell>
          <cell r="G214">
            <v>246.06</v>
          </cell>
          <cell r="H214" t="str">
            <v>OAE</v>
          </cell>
        </row>
        <row r="215">
          <cell r="A215" t="str">
            <v>05.303.02</v>
          </cell>
          <cell r="B215" t="str">
            <v>TERRA ARMADA - ECE - GREIDE 6,0&lt;H&lt;9,0M TIPO RETA E CURVA ÂNGULO 15°</v>
          </cell>
          <cell r="C215" t="str">
            <v>m²</v>
          </cell>
          <cell r="E215">
            <v>208.06</v>
          </cell>
          <cell r="F215">
            <v>67.989999999999995</v>
          </cell>
          <cell r="G215">
            <v>276.05</v>
          </cell>
          <cell r="H215" t="str">
            <v>OAE</v>
          </cell>
        </row>
        <row r="216">
          <cell r="A216" t="str">
            <v>05.303.07</v>
          </cell>
          <cell r="B216" t="str">
            <v>TERRA ARMADA - ECE - ENC. PORTANTE 0,0&lt;H&lt;6,0M TIPO RETA</v>
          </cell>
          <cell r="C216" t="str">
            <v>m²</v>
          </cell>
          <cell r="E216">
            <v>300</v>
          </cell>
          <cell r="F216">
            <v>98.04</v>
          </cell>
          <cell r="G216">
            <v>398.04</v>
          </cell>
          <cell r="H216" t="str">
            <v>OAE</v>
          </cell>
        </row>
        <row r="217">
          <cell r="A217" t="str">
            <v>05.303.08</v>
          </cell>
          <cell r="B217" t="str">
            <v>TERRA ARMADA - ECE - ENC. PORTANTE 6,0&lt;H&lt;9,0M TIPO RETA</v>
          </cell>
          <cell r="C217" t="str">
            <v>m²</v>
          </cell>
          <cell r="E217">
            <v>339.78</v>
          </cell>
          <cell r="F217">
            <v>111.04</v>
          </cell>
          <cell r="G217">
            <v>450.82</v>
          </cell>
          <cell r="H217" t="str">
            <v>OAE</v>
          </cell>
        </row>
        <row r="218">
          <cell r="A218" t="str">
            <v>05.303.09</v>
          </cell>
          <cell r="B218" t="str">
            <v>ESCAMAS DE CONCRETO ARMADO PARA TERRA ARMADA</v>
          </cell>
          <cell r="C218" t="str">
            <v>m³</v>
          </cell>
          <cell r="D218" t="str">
            <v>DNER-ES 330/97</v>
          </cell>
          <cell r="E218">
            <v>368.33000000000004</v>
          </cell>
          <cell r="F218">
            <v>120.37</v>
          </cell>
          <cell r="G218">
            <v>488.70000000000005</v>
          </cell>
          <cell r="H218" t="str">
            <v>OAE</v>
          </cell>
        </row>
        <row r="219">
          <cell r="A219" t="str">
            <v>05.303.10</v>
          </cell>
          <cell r="B219" t="str">
            <v>CONCRETAGEM DE SOLEIRA E ARREMATES DE MACIÇO TERRA ARMADA</v>
          </cell>
          <cell r="C219" t="str">
            <v>m³</v>
          </cell>
          <cell r="D219" t="str">
            <v>DNER-ES 330/97</v>
          </cell>
          <cell r="E219">
            <v>200.25</v>
          </cell>
          <cell r="F219">
            <v>65.44</v>
          </cell>
          <cell r="G219">
            <v>265.69</v>
          </cell>
          <cell r="H219" t="str">
            <v>OAE</v>
          </cell>
        </row>
        <row r="220">
          <cell r="A220" t="str">
            <v>05.303.11</v>
          </cell>
          <cell r="B220" t="str">
            <v>MONTAGEM DE MACIÇO TERRA ARMADA</v>
          </cell>
          <cell r="C220" t="str">
            <v>m²</v>
          </cell>
          <cell r="D220" t="str">
            <v>DNER-ES 282/97</v>
          </cell>
          <cell r="E220">
            <v>38.22</v>
          </cell>
          <cell r="F220">
            <v>12.49</v>
          </cell>
          <cell r="G220">
            <v>50.71</v>
          </cell>
          <cell r="H220" t="str">
            <v>OAE</v>
          </cell>
        </row>
        <row r="221">
          <cell r="A221" t="str">
            <v>06.030.11</v>
          </cell>
          <cell r="B221" t="str">
            <v>BARREIRA DE SEGURANÇA TIPO NEW JERSEY</v>
          </cell>
          <cell r="C221" t="str">
            <v>m</v>
          </cell>
          <cell r="D221" t="str">
            <v>DNER-ES 340/97</v>
          </cell>
          <cell r="E221">
            <v>149.81</v>
          </cell>
          <cell r="F221">
            <v>48.96</v>
          </cell>
          <cell r="G221">
            <v>198.77</v>
          </cell>
          <cell r="H221" t="str">
            <v>OAE</v>
          </cell>
        </row>
        <row r="222">
          <cell r="A222" t="str">
            <v>OUTROS CÓDIGOS</v>
          </cell>
        </row>
        <row r="223">
          <cell r="A223" t="str">
            <v>10.000.05</v>
          </cell>
          <cell r="B223" t="str">
            <v>PAVIMENTAÇÃO EM CBUQ</v>
          </cell>
          <cell r="C223" t="str">
            <v>m³</v>
          </cell>
          <cell r="D223" t="str">
            <v>EC-02</v>
          </cell>
          <cell r="E223">
            <v>57.38</v>
          </cell>
          <cell r="F223">
            <v>18.75</v>
          </cell>
          <cell r="G223">
            <v>76.13</v>
          </cell>
          <cell r="H223" t="str">
            <v>OAE</v>
          </cell>
        </row>
        <row r="224">
          <cell r="A224" t="str">
            <v>10.000.03</v>
          </cell>
          <cell r="B224" t="str">
            <v>CIMBRAMENTO</v>
          </cell>
          <cell r="C224" t="str">
            <v>m³</v>
          </cell>
          <cell r="D224" t="str">
            <v>DNER-ES 286/97</v>
          </cell>
          <cell r="E224">
            <v>41.149999999999991</v>
          </cell>
          <cell r="F224">
            <v>13.45</v>
          </cell>
          <cell r="G224">
            <v>54.599999999999994</v>
          </cell>
          <cell r="H224" t="str">
            <v>OAE</v>
          </cell>
        </row>
        <row r="225">
          <cell r="A225" t="str">
            <v>10.000.46</v>
          </cell>
          <cell r="B225" t="str">
            <v>CARGA, TRANSPORTE, IÇAMENTO E LANÇAMENTO DE LAJE PRÉ-MOLDADA ATÉ 3,0T</v>
          </cell>
          <cell r="C225" t="str">
            <v>unid.</v>
          </cell>
          <cell r="E225">
            <v>21.16</v>
          </cell>
          <cell r="F225">
            <v>6.92</v>
          </cell>
          <cell r="G225">
            <v>28.08</v>
          </cell>
          <cell r="H225" t="str">
            <v>OAE</v>
          </cell>
        </row>
        <row r="226">
          <cell r="A226" t="str">
            <v>10.000.47</v>
          </cell>
          <cell r="B226" t="str">
            <v>CARGA, TRANSPORTE, IÇAMENTO E LANÇAMENTO DE LAJE PRÉ-MOLDADA ATÉ 55,0T</v>
          </cell>
          <cell r="C226" t="str">
            <v>unid.</v>
          </cell>
          <cell r="E226">
            <v>407.22</v>
          </cell>
          <cell r="F226">
            <v>133.08000000000001</v>
          </cell>
          <cell r="G226">
            <v>540.30000000000007</v>
          </cell>
          <cell r="H226" t="str">
            <v>OAE</v>
          </cell>
        </row>
        <row r="227">
          <cell r="A227" t="str">
            <v>10.400.11</v>
          </cell>
          <cell r="B227" t="str">
            <v>COLCHÃO DRENANTE C/PEDRA-DE-MÃO P/CORTE EM ROCHA</v>
          </cell>
          <cell r="C227" t="str">
            <v>m³</v>
          </cell>
          <cell r="D227" t="str">
            <v>EC-03</v>
          </cell>
          <cell r="E227">
            <v>68.550000000000011</v>
          </cell>
          <cell r="F227">
            <v>22.4</v>
          </cell>
          <cell r="G227">
            <v>90.950000000000017</v>
          </cell>
          <cell r="H227" t="str">
            <v>Drenagem</v>
          </cell>
        </row>
        <row r="228">
          <cell r="A228" t="str">
            <v>10.200.02</v>
          </cell>
          <cell r="B228" t="str">
            <v>BASE DE SOLO CIMENTO C/MISTURA NA PISTA C/RECICLADORA</v>
          </cell>
          <cell r="C228" t="str">
            <v>m³</v>
          </cell>
          <cell r="D228" t="str">
            <v>DNER-ES-305/97</v>
          </cell>
          <cell r="E228">
            <v>74.239999999999995</v>
          </cell>
          <cell r="F228">
            <v>24.26</v>
          </cell>
          <cell r="G228">
            <v>98.5</v>
          </cell>
          <cell r="H228" t="str">
            <v>Pavimentação</v>
          </cell>
        </row>
        <row r="229">
          <cell r="A229" t="str">
            <v>10.200.03</v>
          </cell>
          <cell r="B229" t="str">
            <v>SUB-BASE DE SOLO MELHORADO C/CIMENTO MISTURA NA PISTA C/RECICLADORA</v>
          </cell>
          <cell r="C229" t="str">
            <v>m³</v>
          </cell>
          <cell r="D229" t="str">
            <v>DNER-ES-302/97</v>
          </cell>
          <cell r="E229">
            <v>51.94</v>
          </cell>
          <cell r="F229">
            <v>16.97</v>
          </cell>
          <cell r="G229">
            <v>68.91</v>
          </cell>
          <cell r="H229" t="str">
            <v>Pavimentação</v>
          </cell>
        </row>
        <row r="230">
          <cell r="A230" t="str">
            <v>10.300.15</v>
          </cell>
          <cell r="B230" t="str">
            <v>PINTURA EM SUPER CONSERVADO P</v>
          </cell>
          <cell r="C230" t="str">
            <v>m²</v>
          </cell>
          <cell r="E230">
            <v>12.61</v>
          </cell>
          <cell r="F230">
            <v>4.12</v>
          </cell>
          <cell r="G230">
            <v>16.73</v>
          </cell>
          <cell r="H230" t="str">
            <v>OAE</v>
          </cell>
        </row>
        <row r="231">
          <cell r="A231" t="str">
            <v>10.300.25</v>
          </cell>
          <cell r="B231" t="str">
            <v>FORNECIMENTO CORTE E COLOCAÇÃO DE 12Ø12,7 - AÇO CP-190 RB</v>
          </cell>
          <cell r="C231" t="str">
            <v>kg</v>
          </cell>
          <cell r="D231" t="str">
            <v>DNER-ES-332/75/76</v>
          </cell>
          <cell r="E231">
            <v>5.0599999999999996</v>
          </cell>
          <cell r="F231">
            <v>1.65</v>
          </cell>
          <cell r="G231">
            <v>6.7099999999999991</v>
          </cell>
          <cell r="H231" t="str">
            <v>OAE</v>
          </cell>
        </row>
        <row r="232">
          <cell r="A232" t="str">
            <v>10.300.26</v>
          </cell>
          <cell r="B232" t="str">
            <v>PROTENSÃO E ANCORAGEM ATIVA PARA 120Ø12,7MM</v>
          </cell>
          <cell r="C232" t="str">
            <v>unid.</v>
          </cell>
          <cell r="D232" t="str">
            <v>DNER-ES-332/75/76</v>
          </cell>
          <cell r="E232">
            <v>548.67999999999995</v>
          </cell>
          <cell r="F232">
            <v>179.31</v>
          </cell>
          <cell r="G232">
            <v>727.99</v>
          </cell>
          <cell r="H232" t="str">
            <v>OAE</v>
          </cell>
        </row>
        <row r="233">
          <cell r="A233" t="str">
            <v>10.300.27</v>
          </cell>
          <cell r="B233" t="str">
            <v>FORNECIMENTO E COLOCAÇÃO DE BAINHAS CORRUGADAS Ø 70MM E INJEÇÃO DE NATA DE CIMENTO</v>
          </cell>
          <cell r="C233" t="str">
            <v>m</v>
          </cell>
          <cell r="D233" t="str">
            <v>DNER-ES-332/75/76</v>
          </cell>
          <cell r="E233">
            <v>87.100000000000009</v>
          </cell>
          <cell r="F233">
            <v>28.46</v>
          </cell>
          <cell r="G233">
            <v>115.56</v>
          </cell>
          <cell r="H233" t="str">
            <v>OAE</v>
          </cell>
        </row>
        <row r="234">
          <cell r="A234" t="str">
            <v>10.300.30</v>
          </cell>
          <cell r="B234" t="str">
            <v>EXECUÇÃO DE SONDAGEM A PERCUSSÃO</v>
          </cell>
          <cell r="C234" t="str">
            <v>m</v>
          </cell>
          <cell r="D234" t="str">
            <v>DNER-ES-334/97</v>
          </cell>
          <cell r="E234">
            <v>52</v>
          </cell>
          <cell r="F234">
            <v>16.989999999999998</v>
          </cell>
          <cell r="G234">
            <v>68.989999999999995</v>
          </cell>
          <cell r="H234" t="str">
            <v>OAE</v>
          </cell>
        </row>
        <row r="235">
          <cell r="A235" t="str">
            <v>10.300.31</v>
          </cell>
          <cell r="B235" t="str">
            <v>MOBILIZAÇÃO, INSTALAÇÃO E DESMOBILIZAÇÃO DE EQUIPAMENTO P/EXECUÇÃO DE SONDAGENS</v>
          </cell>
          <cell r="C235" t="str">
            <v>unid.</v>
          </cell>
          <cell r="D235" t="str">
            <v>DNER-ES-334/97</v>
          </cell>
          <cell r="E235">
            <v>1300</v>
          </cell>
          <cell r="F235">
            <v>424.84</v>
          </cell>
          <cell r="G235">
            <v>1724.84</v>
          </cell>
          <cell r="H235" t="str">
            <v>OAE</v>
          </cell>
        </row>
        <row r="236">
          <cell r="A236" t="str">
            <v>10.300.32</v>
          </cell>
          <cell r="B236" t="str">
            <v>DETALHAMENTO DO PROJETO</v>
          </cell>
          <cell r="C236" t="str">
            <v>m²</v>
          </cell>
          <cell r="D236" t="str">
            <v>EP-OAE 01</v>
          </cell>
          <cell r="E236">
            <v>20</v>
          </cell>
          <cell r="F236">
            <v>6.54</v>
          </cell>
          <cell r="G236">
            <v>26.54</v>
          </cell>
          <cell r="H236" t="str">
            <v>OAE</v>
          </cell>
        </row>
        <row r="237">
          <cell r="A237" t="str">
            <v>10.300.33</v>
          </cell>
          <cell r="B237" t="str">
            <v>GROUT</v>
          </cell>
          <cell r="C237" t="str">
            <v>kg</v>
          </cell>
          <cell r="E237">
            <v>7.81</v>
          </cell>
          <cell r="F237">
            <v>2.5499999999999998</v>
          </cell>
          <cell r="G237">
            <v>10.36</v>
          </cell>
          <cell r="H237" t="str">
            <v>OAE</v>
          </cell>
        </row>
        <row r="238">
          <cell r="A238" t="str">
            <v>10.300.34</v>
          </cell>
          <cell r="B238" t="str">
            <v>BARREIRA DE CONCRETO, INCL. MÃO DE OBRA E MATERIAL</v>
          </cell>
          <cell r="C238" t="str">
            <v>m</v>
          </cell>
          <cell r="D238" t="str">
            <v>DNER-ES-335/97</v>
          </cell>
          <cell r="E238">
            <v>70.09</v>
          </cell>
          <cell r="F238">
            <v>22.91</v>
          </cell>
          <cell r="G238">
            <v>93</v>
          </cell>
          <cell r="H238" t="str">
            <v>OAE</v>
          </cell>
        </row>
        <row r="239">
          <cell r="A239" t="str">
            <v>10.300.47</v>
          </cell>
          <cell r="B239" t="str">
            <v>DRENO DE FERRO GALVANIZADO 2"</v>
          </cell>
          <cell r="C239" t="str">
            <v>unid.</v>
          </cell>
          <cell r="D239" t="str">
            <v>ES-OA-36/96</v>
          </cell>
          <cell r="E239">
            <v>8.48</v>
          </cell>
          <cell r="F239">
            <v>2.77</v>
          </cell>
          <cell r="G239">
            <v>11.25</v>
          </cell>
          <cell r="H239" t="str">
            <v>OAE</v>
          </cell>
        </row>
        <row r="240">
          <cell r="A240" t="str">
            <v>10.500.38</v>
          </cell>
          <cell r="B240" t="str">
            <v>REMOÇÃO DE CERCAS DE ARAME FARPADO</v>
          </cell>
          <cell r="C240" t="str">
            <v>m</v>
          </cell>
          <cell r="D240" t="str">
            <v>DNER-ES 338/97</v>
          </cell>
          <cell r="E240">
            <v>2.54</v>
          </cell>
          <cell r="F240">
            <v>0.83</v>
          </cell>
          <cell r="G240">
            <v>3.37</v>
          </cell>
          <cell r="H240" t="str">
            <v>Obras Comp.</v>
          </cell>
        </row>
        <row r="241">
          <cell r="A241" t="str">
            <v>10.500.39</v>
          </cell>
          <cell r="B241" t="str">
            <v>MANTA GEOTEXTIL P/REFORÇO DE FUNDAÃO DE ATERRO</v>
          </cell>
          <cell r="C241" t="str">
            <v>m²</v>
          </cell>
          <cell r="E241">
            <v>3.5100000000000002</v>
          </cell>
          <cell r="F241">
            <v>1.1499999999999999</v>
          </cell>
          <cell r="G241">
            <v>4.66</v>
          </cell>
          <cell r="H241" t="str">
            <v>Obras Comp.</v>
          </cell>
        </row>
        <row r="242">
          <cell r="A242" t="str">
            <v>10.500.40</v>
          </cell>
          <cell r="B242" t="str">
            <v>GEOFORMA TÊXTIL TIPO BOLSACRETO BC - 200 kg DE CIMENTO/m3</v>
          </cell>
          <cell r="C242" t="str">
            <v>m³</v>
          </cell>
          <cell r="D242" t="str">
            <v>EC-01</v>
          </cell>
          <cell r="E242">
            <v>51.69</v>
          </cell>
          <cell r="F242">
            <v>16.89</v>
          </cell>
          <cell r="G242">
            <v>68.58</v>
          </cell>
          <cell r="H242" t="str">
            <v>OAE</v>
          </cell>
        </row>
        <row r="243">
          <cell r="A243" t="str">
            <v>10.500.41</v>
          </cell>
          <cell r="B243" t="str">
            <v>GEOFORMA TÊXTIL TIPO COLCHACRETO A-15 - 200 kg DE CIMENTO/m3</v>
          </cell>
          <cell r="C243" t="str">
            <v>m²</v>
          </cell>
          <cell r="D243" t="str">
            <v>EC-01</v>
          </cell>
          <cell r="E243">
            <v>28.94</v>
          </cell>
          <cell r="F243">
            <v>9.4600000000000009</v>
          </cell>
          <cell r="G243">
            <v>38.400000000000006</v>
          </cell>
          <cell r="H243" t="str">
            <v>OAE</v>
          </cell>
        </row>
        <row r="244">
          <cell r="A244" t="str">
            <v>10.550.19</v>
          </cell>
          <cell r="B244" t="str">
            <v>MANTA VEGETAL</v>
          </cell>
          <cell r="C244" t="str">
            <v>m²</v>
          </cell>
          <cell r="D244" t="str">
            <v>EC-PCE-03</v>
          </cell>
          <cell r="E244">
            <v>2.62</v>
          </cell>
          <cell r="F244">
            <v>0.86</v>
          </cell>
          <cell r="G244">
            <v>3.48</v>
          </cell>
          <cell r="H244" t="str">
            <v>OAE</v>
          </cell>
        </row>
        <row r="245">
          <cell r="A245" t="str">
            <v>10.550.20</v>
          </cell>
          <cell r="B245" t="str">
            <v>SEMEADURA MANUAL</v>
          </cell>
          <cell r="C245" t="str">
            <v>m²</v>
          </cell>
          <cell r="D245" t="str">
            <v>DNER-ES-341/97</v>
          </cell>
          <cell r="E245">
            <v>1.04</v>
          </cell>
          <cell r="F245">
            <v>0.34</v>
          </cell>
          <cell r="G245">
            <v>1.3800000000000001</v>
          </cell>
          <cell r="H245" t="str">
            <v>Meio Ambiente</v>
          </cell>
        </row>
        <row r="246">
          <cell r="A246" t="str">
            <v>10.600.10</v>
          </cell>
          <cell r="B246" t="str">
            <v>FORNECIMENTO E LANÇAMENTO DE ARGAMASSA ESTRUT. SIKAGROUT TIX C/ADIÇÃO DE 30% DE PEDRISCO P/EXEC. DE CALÇOS E BERÇOS DE APOIOS</v>
          </cell>
          <cell r="C246" t="str">
            <v>m³</v>
          </cell>
          <cell r="E246">
            <v>1586.14</v>
          </cell>
          <cell r="F246">
            <v>518.35</v>
          </cell>
          <cell r="G246">
            <v>2104.4900000000002</v>
          </cell>
          <cell r="H246" t="str">
            <v>OAE</v>
          </cell>
        </row>
        <row r="247">
          <cell r="A247" t="str">
            <v>10.600.30</v>
          </cell>
          <cell r="B247" t="str">
            <v>FORNECIMENTO, CORTE E COLOCAÇÃO DE 4 Ø 15,2mm - AÇO CP-190 RB</v>
          </cell>
          <cell r="C247" t="str">
            <v>kg</v>
          </cell>
          <cell r="E247">
            <v>4.4399999999999995</v>
          </cell>
          <cell r="F247">
            <v>1.45</v>
          </cell>
          <cell r="G247">
            <v>5.89</v>
          </cell>
          <cell r="H247" t="str">
            <v>OAE</v>
          </cell>
        </row>
        <row r="248">
          <cell r="A248" t="str">
            <v>10.600.32</v>
          </cell>
          <cell r="B248" t="str">
            <v>PROTENSÃO E ANCORAGEM ATIVA PARA 4 Ø 15,2MM</v>
          </cell>
          <cell r="C248" t="str">
            <v>unid.</v>
          </cell>
          <cell r="E248">
            <v>125.68</v>
          </cell>
          <cell r="F248">
            <v>41.07</v>
          </cell>
          <cell r="G248">
            <v>166.75</v>
          </cell>
          <cell r="H248" t="str">
            <v>OAE</v>
          </cell>
        </row>
        <row r="249">
          <cell r="A249" t="str">
            <v>10.600.34</v>
          </cell>
          <cell r="B249" t="str">
            <v>FORNECIMENTOE COLOCAÇÃO DE BAINHAS CORRUGADAS Ø 45MM E INJEÇÃO DE NATA DE CIMENTO</v>
          </cell>
          <cell r="C249" t="str">
            <v>m</v>
          </cell>
          <cell r="E249">
            <v>82.09</v>
          </cell>
          <cell r="F249">
            <v>26.83</v>
          </cell>
          <cell r="G249">
            <v>108.92</v>
          </cell>
          <cell r="H249" t="str">
            <v>OAE</v>
          </cell>
        </row>
        <row r="250">
          <cell r="A250" t="str">
            <v>10.600.25</v>
          </cell>
          <cell r="B250" t="str">
            <v>FORNECIMENTO, CORTE E COLOCAÇÃO DE 12 Ø 15,2mm - AÇO CP-190 RB</v>
          </cell>
          <cell r="C250" t="str">
            <v>kg</v>
          </cell>
          <cell r="E250">
            <v>4.4399999999999995</v>
          </cell>
          <cell r="F250">
            <v>1.45</v>
          </cell>
          <cell r="G250">
            <v>5.89</v>
          </cell>
          <cell r="H250" t="str">
            <v>OAE</v>
          </cell>
        </row>
        <row r="251">
          <cell r="A251" t="str">
            <v>10.600.26</v>
          </cell>
          <cell r="B251" t="str">
            <v>PROTENSÃO E ANCORAGEM ATIVA PARA 12 Ø 15,2MM</v>
          </cell>
          <cell r="C251" t="str">
            <v>unid.</v>
          </cell>
          <cell r="E251">
            <v>423.68</v>
          </cell>
          <cell r="F251">
            <v>138.46</v>
          </cell>
          <cell r="G251">
            <v>562.14</v>
          </cell>
          <cell r="H251" t="str">
            <v>OAE</v>
          </cell>
        </row>
        <row r="252">
          <cell r="A252" t="str">
            <v>10.600.27</v>
          </cell>
          <cell r="B252" t="str">
            <v>FORNECIMENTOE COLOCAÇÃO DE BAINHAS CORRUGADAS Ø 70MM E INJEÇÃO DE NATA DE CIMENTO</v>
          </cell>
          <cell r="C252" t="str">
            <v>m</v>
          </cell>
          <cell r="E252">
            <v>84.490000000000009</v>
          </cell>
          <cell r="F252">
            <v>27.61</v>
          </cell>
          <cell r="G252">
            <v>112.10000000000001</v>
          </cell>
          <cell r="H252" t="str">
            <v>OAE</v>
          </cell>
        </row>
        <row r="253">
          <cell r="A253" t="str">
            <v>10.600.28</v>
          </cell>
          <cell r="B253" t="str">
            <v>TRANSPORTE, LANÇAMENTO E POSICIONAMENTO DE PRÉ-LAJE DE CONCRETO ARMADO</v>
          </cell>
          <cell r="C253" t="str">
            <v>unid.</v>
          </cell>
          <cell r="E253">
            <v>86.37</v>
          </cell>
          <cell r="F253">
            <v>28.23</v>
          </cell>
          <cell r="G253">
            <v>114.60000000000001</v>
          </cell>
          <cell r="H253" t="str">
            <v>OAE</v>
          </cell>
        </row>
        <row r="254">
          <cell r="A254" t="str">
            <v>10.600.29</v>
          </cell>
          <cell r="B254" t="str">
            <v>FORNECIMENTO E COLOCAÇÃO DE JUNTA DE PAVIMENTO TIPO JEENE - JJ5070</v>
          </cell>
          <cell r="C254" t="str">
            <v>m</v>
          </cell>
          <cell r="E254">
            <v>163.41999999999999</v>
          </cell>
          <cell r="F254">
            <v>53.41</v>
          </cell>
          <cell r="G254">
            <v>216.82999999999998</v>
          </cell>
          <cell r="H254" t="str">
            <v>OAE</v>
          </cell>
        </row>
        <row r="255">
          <cell r="A255" t="str">
            <v>10.600.35</v>
          </cell>
          <cell r="B255" t="str">
            <v>EXECUÇÃO DE ESTACAS ESCAVADAS DIAM=1,20M, C/LAMA BETONÍTICA, INCL. ESCAVAÇÃO E MATERIAIS</v>
          </cell>
          <cell r="C255" t="str">
            <v>m</v>
          </cell>
          <cell r="D255" t="str">
            <v>DNER-ES 334/97</v>
          </cell>
          <cell r="E255">
            <v>250.82</v>
          </cell>
          <cell r="F255">
            <v>81.97</v>
          </cell>
          <cell r="G255">
            <v>332.78999999999996</v>
          </cell>
          <cell r="H255" t="str">
            <v>OAE</v>
          </cell>
        </row>
        <row r="256">
          <cell r="A256" t="str">
            <v>10.600.36</v>
          </cell>
          <cell r="B256" t="str">
            <v>EXECUÇÃO DE ESTACAS ESCAVADAS DIAM=1,50M, C/LAMA BETONÍTICA, INCL. ESCAVAÇÃO E MATERIAIS</v>
          </cell>
          <cell r="C256" t="str">
            <v>m</v>
          </cell>
          <cell r="D256" t="str">
            <v>DNER-ES 334/97</v>
          </cell>
          <cell r="E256">
            <v>374.74</v>
          </cell>
          <cell r="F256">
            <v>122.47</v>
          </cell>
          <cell r="G256">
            <v>497.21000000000004</v>
          </cell>
          <cell r="H256" t="str">
            <v>OAE</v>
          </cell>
        </row>
        <row r="260">
          <cell r="A260" t="str">
            <v>TRANSPORTES</v>
          </cell>
        </row>
        <row r="261">
          <cell r="A261" t="str">
            <v>A.00.001.05</v>
          </cell>
          <cell r="B261" t="str">
            <v>BASC. 10M3 LOCAL ÑPAV - CONSTRUÇÃO</v>
          </cell>
          <cell r="C261" t="str">
            <v>tkm</v>
          </cell>
          <cell r="E261">
            <v>0.23</v>
          </cell>
          <cell r="F261" t="str">
            <v>R. SUL</v>
          </cell>
          <cell r="G261">
            <v>37257</v>
          </cell>
          <cell r="H261" t="str">
            <v>Transportes</v>
          </cell>
        </row>
        <row r="262">
          <cell r="A262" t="str">
            <v>A.00.001.40</v>
          </cell>
          <cell r="B262" t="str">
            <v>CARROC. 15T LOCAL ÑPAV - GERAL</v>
          </cell>
          <cell r="C262" t="str">
            <v>tkm</v>
          </cell>
          <cell r="E262">
            <v>0.3</v>
          </cell>
          <cell r="F262" t="str">
            <v>R. SUL</v>
          </cell>
          <cell r="G262">
            <v>37257</v>
          </cell>
          <cell r="H262" t="str">
            <v>Transportes</v>
          </cell>
        </row>
        <row r="263">
          <cell r="A263" t="str">
            <v>A.00.001.90</v>
          </cell>
          <cell r="B263" t="str">
            <v>CARROC. 15T COM. ÑPAV - GERAL</v>
          </cell>
          <cell r="C263" t="str">
            <v>tkm</v>
          </cell>
          <cell r="D263" t="str">
            <v xml:space="preserve">  </v>
          </cell>
          <cell r="E263">
            <v>0.17</v>
          </cell>
          <cell r="F263" t="str">
            <v>R. SUL</v>
          </cell>
          <cell r="G263">
            <v>37257</v>
          </cell>
          <cell r="H263" t="str">
            <v>Transportes</v>
          </cell>
        </row>
        <row r="264">
          <cell r="A264" t="str">
            <v>A.00.001.91</v>
          </cell>
          <cell r="B264" t="str">
            <v>BASC. 10m3 COM. ÑPAV - CONSTRUÇÃO</v>
          </cell>
          <cell r="C264" t="str">
            <v>tkm</v>
          </cell>
          <cell r="E264">
            <v>0.17</v>
          </cell>
          <cell r="F264" t="str">
            <v>R. SUL</v>
          </cell>
          <cell r="G264">
            <v>37257</v>
          </cell>
          <cell r="H264" t="str">
            <v>Transportes</v>
          </cell>
        </row>
        <row r="265">
          <cell r="A265" t="str">
            <v>A.00.002.05</v>
          </cell>
          <cell r="B265" t="str">
            <v>BASC. 10M3 COM. PAV - CONSTRUÇÃO</v>
          </cell>
          <cell r="C265" t="str">
            <v>tkm</v>
          </cell>
          <cell r="E265">
            <v>0.11</v>
          </cell>
          <cell r="F265" t="str">
            <v>R. SUL</v>
          </cell>
          <cell r="G265">
            <v>37257</v>
          </cell>
          <cell r="H265" t="str">
            <v>Transportes</v>
          </cell>
        </row>
        <row r="266">
          <cell r="A266" t="str">
            <v>A.00.002.40</v>
          </cell>
          <cell r="B266" t="str">
            <v>CARROC. 15T-PAV-LOCAL - GERAL</v>
          </cell>
          <cell r="C266" t="str">
            <v>tkm</v>
          </cell>
          <cell r="E266">
            <v>0.22</v>
          </cell>
          <cell r="F266" t="str">
            <v>R. SUL</v>
          </cell>
          <cell r="G266">
            <v>37257</v>
          </cell>
          <cell r="H266" t="str">
            <v>Transportes</v>
          </cell>
        </row>
        <row r="267">
          <cell r="A267" t="str">
            <v>A.00.002.90</v>
          </cell>
          <cell r="B267" t="str">
            <v>CARROC. 15T-PAV-COM - GERAL</v>
          </cell>
          <cell r="C267" t="str">
            <v>tkm</v>
          </cell>
          <cell r="E267">
            <v>0.11</v>
          </cell>
          <cell r="F267" t="str">
            <v>R. SUL</v>
          </cell>
          <cell r="G267">
            <v>37257</v>
          </cell>
          <cell r="H267" t="str">
            <v>Transportes</v>
          </cell>
        </row>
        <row r="268">
          <cell r="A268" t="str">
            <v>A.00.002.91</v>
          </cell>
          <cell r="B268" t="str">
            <v>BASC. 10m3 COM PAV - GERAL</v>
          </cell>
          <cell r="C268" t="str">
            <v>tkm</v>
          </cell>
          <cell r="E268">
            <v>0.11</v>
          </cell>
          <cell r="F268" t="str">
            <v>R. SUL</v>
          </cell>
          <cell r="G268">
            <v>37257</v>
          </cell>
          <cell r="H268" t="str">
            <v>Transportes</v>
          </cell>
        </row>
        <row r="269">
          <cell r="A269" t="str">
            <v>A.00.102.00</v>
          </cell>
          <cell r="B269" t="str">
            <v>BASC. PARA MISTURA BETUMINOSA</v>
          </cell>
          <cell r="C269" t="str">
            <v>tkm</v>
          </cell>
          <cell r="E269">
            <v>0.48</v>
          </cell>
          <cell r="F269" t="str">
            <v>R. SUL</v>
          </cell>
          <cell r="G269">
            <v>37257</v>
          </cell>
          <cell r="H269" t="str">
            <v>Transportes</v>
          </cell>
        </row>
        <row r="270">
          <cell r="A270" t="str">
            <v>A.00.112.90</v>
          </cell>
          <cell r="B270" t="str">
            <v>CARRETA TANQUE A QUENTE</v>
          </cell>
          <cell r="C270" t="str">
            <v>tkm</v>
          </cell>
          <cell r="H270" t="str">
            <v>Transportes</v>
          </cell>
        </row>
        <row r="271">
          <cell r="A271" t="str">
            <v>A.00.112.91</v>
          </cell>
          <cell r="B271" t="str">
            <v>CARRETA TANQUE CONVENCIONAL</v>
          </cell>
          <cell r="C271" t="str">
            <v>tkm</v>
          </cell>
          <cell r="H271" t="str">
            <v>Transportes</v>
          </cell>
        </row>
        <row r="272">
          <cell r="A272" t="str">
            <v>CUSTOS BÁSICOS</v>
          </cell>
        </row>
        <row r="273">
          <cell r="A273" t="str">
            <v>A.01.100.01</v>
          </cell>
          <cell r="B273" t="str">
            <v>LIMPEZA CAMADA VEGETAL EM JAZIDA</v>
          </cell>
          <cell r="C273" t="str">
            <v>m²</v>
          </cell>
          <cell r="E273">
            <v>0.16</v>
          </cell>
          <cell r="H273" t="str">
            <v>Custos Básicos</v>
          </cell>
        </row>
        <row r="274">
          <cell r="A274" t="str">
            <v>A.01.105.01</v>
          </cell>
          <cell r="B274" t="str">
            <v>EXPURGO DE JAZIDA</v>
          </cell>
          <cell r="C274" t="str">
            <v>m³</v>
          </cell>
          <cell r="E274">
            <v>0.87</v>
          </cell>
          <cell r="H274" t="str">
            <v>Custos Básicos</v>
          </cell>
        </row>
        <row r="275">
          <cell r="A275" t="str">
            <v>A.01.120.01</v>
          </cell>
          <cell r="B275" t="str">
            <v>ESCAVAÇÃO E CARGA DE MATERIAL DE JAZIDA</v>
          </cell>
          <cell r="C275" t="str">
            <v>m³</v>
          </cell>
          <cell r="E275">
            <v>2.2999999999999998</v>
          </cell>
          <cell r="H275" t="str">
            <v>Custos Básicos</v>
          </cell>
        </row>
        <row r="276">
          <cell r="A276" t="str">
            <v>A.01.150.02</v>
          </cell>
          <cell r="B276" t="str">
            <v>ROCHA P/BRITAGEM C/PERFURATRIZ MANUAL</v>
          </cell>
          <cell r="C276" t="str">
            <v>m³</v>
          </cell>
          <cell r="E276">
            <v>14</v>
          </cell>
          <cell r="H276" t="str">
            <v>Custos Básicos</v>
          </cell>
        </row>
        <row r="277">
          <cell r="A277" t="str">
            <v>A.01.155.02</v>
          </cell>
          <cell r="B277" t="str">
            <v>RACHÃO P/COLCHÃO DRENANTE EM REBAIXO DE ROCHA</v>
          </cell>
          <cell r="C277" t="str">
            <v>m³</v>
          </cell>
          <cell r="E277">
            <v>10.7</v>
          </cell>
          <cell r="H277" t="str">
            <v>Custos Básicos</v>
          </cell>
        </row>
        <row r="278">
          <cell r="A278" t="str">
            <v>A.01.390.02</v>
          </cell>
          <cell r="B278" t="str">
            <v>USINAGEM DE CBUQ (CAPA DE ROLAMENTO) - FAIXA C</v>
          </cell>
          <cell r="C278" t="str">
            <v>t</v>
          </cell>
          <cell r="E278">
            <v>45.11</v>
          </cell>
          <cell r="H278" t="str">
            <v>Custos Básicos</v>
          </cell>
        </row>
        <row r="279">
          <cell r="A279" t="str">
            <v>A.01.390.03</v>
          </cell>
          <cell r="B279" t="str">
            <v>USINAGEM DE CBUQ (BINDER) - FAIXA B</v>
          </cell>
          <cell r="C279" t="str">
            <v>t</v>
          </cell>
          <cell r="E279">
            <v>31.96</v>
          </cell>
          <cell r="H279" t="str">
            <v>Custos Básicos</v>
          </cell>
        </row>
        <row r="280">
          <cell r="A280" t="str">
            <v>A.01.396.01</v>
          </cell>
          <cell r="B280" t="str">
            <v>USINAGEM DE SOLO-CIMENTO</v>
          </cell>
          <cell r="C280" t="str">
            <v>m³</v>
          </cell>
          <cell r="E280">
            <v>68.33</v>
          </cell>
          <cell r="H280" t="str">
            <v>Custos Básicos</v>
          </cell>
        </row>
        <row r="281">
          <cell r="A281" t="str">
            <v>A.01.396.02</v>
          </cell>
          <cell r="B281" t="str">
            <v>USINAGEM DE SOLO MELHORADO C/CIMENTO</v>
          </cell>
          <cell r="C281" t="str">
            <v>m³</v>
          </cell>
          <cell r="E281">
            <v>39.47</v>
          </cell>
          <cell r="H281" t="str">
            <v>Custos Básicos</v>
          </cell>
        </row>
        <row r="282">
          <cell r="A282" t="str">
            <v>A.01.401.01</v>
          </cell>
          <cell r="B282" t="str">
            <v>FORMA COMUM DE MADEIRA</v>
          </cell>
          <cell r="C282" t="str">
            <v>m²</v>
          </cell>
          <cell r="E282">
            <v>21.799999999999997</v>
          </cell>
          <cell r="H282" t="str">
            <v>Custos Básicos</v>
          </cell>
        </row>
        <row r="283">
          <cell r="A283" t="str">
            <v>A.01.402.01</v>
          </cell>
          <cell r="B283" t="str">
            <v>FORMA DE PLACA COMPENSADA RESINADA</v>
          </cell>
          <cell r="C283" t="str">
            <v>m²</v>
          </cell>
          <cell r="E283">
            <v>16.11</v>
          </cell>
          <cell r="H283" t="str">
            <v>Custos Básicos</v>
          </cell>
        </row>
        <row r="284">
          <cell r="A284" t="str">
            <v>A.01.404.01</v>
          </cell>
          <cell r="B284" t="str">
            <v>FORMA P/TUBULÃO</v>
          </cell>
          <cell r="C284" t="str">
            <v>m²</v>
          </cell>
          <cell r="E284">
            <v>10.33</v>
          </cell>
          <cell r="H284" t="str">
            <v>Custos Básicos</v>
          </cell>
        </row>
        <row r="285">
          <cell r="A285" t="str">
            <v>A.01.407.01</v>
          </cell>
          <cell r="B285" t="str">
            <v>CONFECÇÃO E LANÇAMENTO DE CONCRETO MAGRO EM BETONEIRA</v>
          </cell>
          <cell r="C285" t="str">
            <v>m³</v>
          </cell>
          <cell r="E285">
            <v>155.99</v>
          </cell>
          <cell r="H285" t="str">
            <v>Custos Básicos</v>
          </cell>
        </row>
        <row r="286">
          <cell r="A286" t="str">
            <v>A.01.410.01</v>
          </cell>
          <cell r="B286" t="str">
            <v>CONCRETO FCK=10MPA</v>
          </cell>
          <cell r="C286" t="str">
            <v>m³</v>
          </cell>
          <cell r="E286">
            <v>183.42</v>
          </cell>
          <cell r="H286" t="str">
            <v>Custos Básicos</v>
          </cell>
        </row>
        <row r="287">
          <cell r="A287" t="str">
            <v>A.01.412.01</v>
          </cell>
          <cell r="B287" t="str">
            <v>CONCRETO FCK=12MPA</v>
          </cell>
          <cell r="C287" t="str">
            <v>m³</v>
          </cell>
          <cell r="E287">
            <v>190.76999999999998</v>
          </cell>
          <cell r="H287" t="str">
            <v>Custos Básicos</v>
          </cell>
        </row>
        <row r="288">
          <cell r="A288" t="str">
            <v>A.01.415.01</v>
          </cell>
          <cell r="B288" t="str">
            <v>CONCRETO ESTRUTURAL FCK=15MPA</v>
          </cell>
          <cell r="C288" t="str">
            <v>m³</v>
          </cell>
          <cell r="E288">
            <v>198.69</v>
          </cell>
          <cell r="H288" t="str">
            <v>Custos Básicos</v>
          </cell>
        </row>
        <row r="289">
          <cell r="A289" t="str">
            <v>A.01.418.01</v>
          </cell>
          <cell r="B289" t="str">
            <v>CONCRETO ESTRUTURAL FCK=18MPA</v>
          </cell>
          <cell r="C289" t="str">
            <v>m³</v>
          </cell>
          <cell r="E289">
            <v>206.28</v>
          </cell>
          <cell r="H289" t="str">
            <v>Custos Básicos</v>
          </cell>
        </row>
        <row r="290">
          <cell r="A290" t="str">
            <v>A.01.422.01</v>
          </cell>
          <cell r="B290" t="str">
            <v>CONCRETO ESTRUTURAL FCK=22MPA</v>
          </cell>
          <cell r="C290" t="str">
            <v>m³</v>
          </cell>
          <cell r="E290">
            <v>220</v>
          </cell>
          <cell r="H290" t="str">
            <v>Custos Básicos</v>
          </cell>
        </row>
        <row r="291">
          <cell r="A291" t="str">
            <v>A.01.423.00</v>
          </cell>
          <cell r="B291" t="str">
            <v>CONCRETO FCK=18MPA P/PRÉ-MOLDADOS</v>
          </cell>
          <cell r="C291" t="str">
            <v>m³</v>
          </cell>
          <cell r="E291">
            <v>202.14000000000004</v>
          </cell>
          <cell r="H291" t="str">
            <v>Custos Básicos</v>
          </cell>
        </row>
        <row r="292">
          <cell r="A292" t="str">
            <v>A.01.424.00</v>
          </cell>
          <cell r="B292" t="str">
            <v>CONCRETO POROSO P/PRÉ-MOLDADOS (TUBOS)</v>
          </cell>
          <cell r="C292" t="str">
            <v>m³</v>
          </cell>
          <cell r="E292">
            <v>200.13000000000002</v>
          </cell>
          <cell r="H292" t="str">
            <v>Custos Básicos</v>
          </cell>
        </row>
        <row r="293">
          <cell r="A293" t="str">
            <v>A.01.450.01</v>
          </cell>
          <cell r="B293" t="str">
            <v>ESCORAMENTO DE BUEIROS CELULARES</v>
          </cell>
          <cell r="C293" t="str">
            <v>m³</v>
          </cell>
          <cell r="E293">
            <v>18.939999999999998</v>
          </cell>
          <cell r="H293" t="str">
            <v>Custos Básicos</v>
          </cell>
        </row>
        <row r="294">
          <cell r="A294" t="str">
            <v>A.01.512.10</v>
          </cell>
          <cell r="B294" t="str">
            <v>CONCRETO CICLÓPICO FCK=12MPA</v>
          </cell>
          <cell r="C294" t="str">
            <v>m³</v>
          </cell>
          <cell r="E294">
            <v>157.22</v>
          </cell>
          <cell r="H294" t="str">
            <v>Custos Básicos</v>
          </cell>
        </row>
        <row r="295">
          <cell r="A295" t="str">
            <v>A.01.515.10</v>
          </cell>
          <cell r="B295" t="str">
            <v>CONCRETO CICLÓPICO FCK=15MPA</v>
          </cell>
          <cell r="C295" t="str">
            <v>m³</v>
          </cell>
          <cell r="E295">
            <v>162.76000000000002</v>
          </cell>
          <cell r="H295" t="str">
            <v>Custos Básicos</v>
          </cell>
        </row>
        <row r="296">
          <cell r="A296" t="str">
            <v>A.01.580.01</v>
          </cell>
          <cell r="B296" t="str">
            <v>FORNECIMENTO, PREPARO E COLOCAÇÃO DE AÇO CA-60</v>
          </cell>
          <cell r="C296" t="str">
            <v>kg</v>
          </cell>
          <cell r="E296">
            <v>2.9599999999999995</v>
          </cell>
          <cell r="H296" t="str">
            <v>Custos Básicos</v>
          </cell>
        </row>
        <row r="297">
          <cell r="A297" t="str">
            <v>A.01.580.02</v>
          </cell>
          <cell r="B297" t="str">
            <v>FORNECIMENTO, PREPARO E COLOCAÇÃO DE AÇO CA-50</v>
          </cell>
          <cell r="C297" t="str">
            <v>kg</v>
          </cell>
          <cell r="E297">
            <v>2.8699999999999997</v>
          </cell>
          <cell r="H297" t="str">
            <v>Custos Básicos</v>
          </cell>
        </row>
        <row r="298">
          <cell r="A298" t="str">
            <v>A.01.603.01</v>
          </cell>
          <cell r="B298" t="str">
            <v>ARGAMASSA CIMENTO AREIA 1:3</v>
          </cell>
          <cell r="C298" t="str">
            <v>m³</v>
          </cell>
          <cell r="E298">
            <v>209.98999999999998</v>
          </cell>
          <cell r="H298" t="str">
            <v>Custos Básicos</v>
          </cell>
        </row>
        <row r="299">
          <cell r="A299" t="str">
            <v>A.01.604.01</v>
          </cell>
          <cell r="B299" t="str">
            <v>ARGAMASSA CIMENTO AREIA 1:4</v>
          </cell>
          <cell r="C299" t="str">
            <v>m³</v>
          </cell>
          <cell r="E299">
            <v>180.47</v>
          </cell>
          <cell r="H299" t="str">
            <v>Custos Básicos</v>
          </cell>
        </row>
        <row r="300">
          <cell r="A300" t="str">
            <v>A.01.620.01</v>
          </cell>
          <cell r="B300" t="str">
            <v>ARGAMASSA CIMENTO SOLO 1:10</v>
          </cell>
          <cell r="C300" t="str">
            <v>m³</v>
          </cell>
          <cell r="E300">
            <v>84.59</v>
          </cell>
          <cell r="H300" t="str">
            <v>Custos Básicos</v>
          </cell>
        </row>
        <row r="301">
          <cell r="A301" t="str">
            <v>A.01.730.00</v>
          </cell>
          <cell r="B301" t="str">
            <v>CONCRETO FCK=18MPA P/PRÉ-MOLDADOS (MOURÕES)</v>
          </cell>
          <cell r="C301" t="str">
            <v>m³</v>
          </cell>
          <cell r="E301">
            <v>194.5</v>
          </cell>
          <cell r="H301" t="str">
            <v>Custos Básicos</v>
          </cell>
        </row>
        <row r="302">
          <cell r="A302" t="str">
            <v>A.01.730.01</v>
          </cell>
          <cell r="B302" t="str">
            <v>MOURÃO DE CONCRETO ESTICADOR SEÇÃO QUADRADA 15CM</v>
          </cell>
          <cell r="C302" t="str">
            <v>unid.</v>
          </cell>
          <cell r="E302">
            <v>19.82</v>
          </cell>
          <cell r="H302" t="str">
            <v>Custos Básicos</v>
          </cell>
        </row>
        <row r="303">
          <cell r="A303" t="str">
            <v>A.01.735.01</v>
          </cell>
          <cell r="B303" t="str">
            <v>MOURÃO DE CONCRETO SUPORTE SEÇÃO QUADRADA 11CM</v>
          </cell>
          <cell r="C303" t="str">
            <v>unid.</v>
          </cell>
          <cell r="E303">
            <v>13.5</v>
          </cell>
          <cell r="H303" t="str">
            <v>Custos Básicos</v>
          </cell>
        </row>
        <row r="304">
          <cell r="A304" t="str">
            <v>A.01.740.01</v>
          </cell>
          <cell r="B304" t="str">
            <v>TUBO DE CONCRETO PERFURADO D=0,20M</v>
          </cell>
          <cell r="C304" t="str">
            <v>m</v>
          </cell>
          <cell r="E304">
            <v>9.33</v>
          </cell>
          <cell r="H304" t="str">
            <v>Custos Básicos</v>
          </cell>
        </row>
        <row r="305">
          <cell r="A305" t="str">
            <v>A.01.741.01</v>
          </cell>
          <cell r="B305" t="str">
            <v>TUBO DE CONCRETO POROSO D=0,20M</v>
          </cell>
          <cell r="C305" t="str">
            <v>m</v>
          </cell>
          <cell r="E305">
            <v>9.07</v>
          </cell>
          <cell r="H305" t="str">
            <v>Custos Básicos</v>
          </cell>
        </row>
        <row r="306">
          <cell r="A306" t="str">
            <v>A.01.745.01</v>
          </cell>
          <cell r="B306" t="str">
            <v>TUBO DE CONCRETO D=0,30M</v>
          </cell>
          <cell r="C306" t="str">
            <v>m</v>
          </cell>
          <cell r="E306">
            <v>15.2</v>
          </cell>
          <cell r="H306" t="str">
            <v>Custos Básicos</v>
          </cell>
        </row>
        <row r="307">
          <cell r="A307" t="str">
            <v>A.01.760.01</v>
          </cell>
          <cell r="B307" t="str">
            <v>TUBO DE CONCRETO ARMADO D=0,80M</v>
          </cell>
          <cell r="C307" t="str">
            <v>m</v>
          </cell>
          <cell r="E307">
            <v>123.72</v>
          </cell>
          <cell r="H307" t="str">
            <v>Custos Básicos</v>
          </cell>
        </row>
        <row r="308">
          <cell r="A308" t="str">
            <v>A.01.765.01</v>
          </cell>
          <cell r="B308" t="str">
            <v>TUBO DE CONCRETO ARMADO D=1,00M</v>
          </cell>
          <cell r="C308" t="str">
            <v>m</v>
          </cell>
          <cell r="E308">
            <v>186.10000000000002</v>
          </cell>
          <cell r="H308" t="str">
            <v>Custos Básicos</v>
          </cell>
        </row>
        <row r="309">
          <cell r="A309" t="str">
            <v>A.01.770.01</v>
          </cell>
          <cell r="B309" t="str">
            <v>TUBO DE CONCRETO ARMADO D=1,20M</v>
          </cell>
          <cell r="C309" t="str">
            <v>m</v>
          </cell>
          <cell r="E309">
            <v>256.64</v>
          </cell>
          <cell r="H309" t="str">
            <v>Custos Básicos</v>
          </cell>
        </row>
        <row r="310">
          <cell r="A310" t="str">
            <v>A.01.780.01</v>
          </cell>
          <cell r="B310" t="str">
            <v>OBTENÇÃO DE GRAMA P/REPLANTIO</v>
          </cell>
          <cell r="C310" t="str">
            <v>m²</v>
          </cell>
          <cell r="E310">
            <v>0.56000000000000005</v>
          </cell>
          <cell r="H310" t="str">
            <v>Custos Básicos</v>
          </cell>
        </row>
        <row r="311">
          <cell r="A311" t="str">
            <v>A.01.790.01</v>
          </cell>
          <cell r="B311" t="str">
            <v>GUIA DE MADEIRA 2,5X7,0CM</v>
          </cell>
          <cell r="C311" t="str">
            <v>m</v>
          </cell>
          <cell r="E311">
            <v>1.1599999999999999</v>
          </cell>
          <cell r="H311" t="str">
            <v>Custos Básicos</v>
          </cell>
        </row>
        <row r="312">
          <cell r="A312" t="str">
            <v>A.01.790.02</v>
          </cell>
          <cell r="B312" t="str">
            <v>GUIA DE MADEIRA 2,5X10,0CM</v>
          </cell>
          <cell r="C312" t="str">
            <v>m</v>
          </cell>
          <cell r="E312">
            <v>1.23</v>
          </cell>
          <cell r="H312" t="str">
            <v>Custos Básicos</v>
          </cell>
        </row>
        <row r="313">
          <cell r="A313" t="str">
            <v>A.01.890.01</v>
          </cell>
          <cell r="B313" t="str">
            <v>ESCAVAÇÃO MANUAL EM MATERIAL DE 1ª CATEGORIA</v>
          </cell>
          <cell r="C313" t="str">
            <v>m³</v>
          </cell>
          <cell r="E313">
            <v>12.45</v>
          </cell>
          <cell r="H313" t="str">
            <v>Custos Básicos</v>
          </cell>
        </row>
        <row r="314">
          <cell r="A314" t="str">
            <v>A.01.891.01</v>
          </cell>
          <cell r="B314" t="str">
            <v>ESCAVAÇÃO MANUAL DE VALA EM MATERIAL DE 1ª CATEGORIA</v>
          </cell>
          <cell r="C314" t="str">
            <v>m³</v>
          </cell>
          <cell r="E314">
            <v>14.4</v>
          </cell>
          <cell r="H314" t="str">
            <v>Custos Básicos</v>
          </cell>
        </row>
        <row r="315">
          <cell r="A315" t="str">
            <v>A.01.892.01</v>
          </cell>
          <cell r="B315" t="str">
            <v>ESCAVAÇÃO MECÂNICA DE VALA EM MATERIAL DE 1ª CATEGORIA</v>
          </cell>
          <cell r="C315" t="str">
            <v>m³</v>
          </cell>
          <cell r="E315">
            <v>1.78</v>
          </cell>
          <cell r="H315" t="str">
            <v>Custos Básicos</v>
          </cell>
        </row>
        <row r="316">
          <cell r="A316" t="str">
            <v>A.01.893.01</v>
          </cell>
          <cell r="B316" t="str">
            <v>COMPACTAÇÃO MANUAL</v>
          </cell>
          <cell r="C316" t="str">
            <v>m³</v>
          </cell>
          <cell r="E316">
            <v>5.14</v>
          </cell>
          <cell r="H316" t="str">
            <v>Custos Básicos</v>
          </cell>
        </row>
        <row r="317">
          <cell r="A317" t="str">
            <v>B.00.301.00</v>
          </cell>
          <cell r="B317" t="str">
            <v>ALVENARIA DE PEDRA ARGAMASSADA</v>
          </cell>
          <cell r="C317" t="str">
            <v>m³</v>
          </cell>
          <cell r="E317">
            <v>126.33000000000001</v>
          </cell>
          <cell r="H317" t="str">
            <v>Custos Básicos</v>
          </cell>
        </row>
        <row r="318">
          <cell r="A318" t="str">
            <v>B.00.903.01</v>
          </cell>
          <cell r="B318" t="str">
            <v>DENTES PARA BUEIROS DUPLOS D=1,00M</v>
          </cell>
          <cell r="C318" t="str">
            <v>unid.</v>
          </cell>
          <cell r="E318">
            <v>86.6</v>
          </cell>
          <cell r="H318" t="str">
            <v>Custos Básicos</v>
          </cell>
        </row>
        <row r="319">
          <cell r="A319" t="str">
            <v>B.00.904.01</v>
          </cell>
          <cell r="B319" t="str">
            <v>DENTES PARA BUEIROS DUPLOS D=1,20M</v>
          </cell>
          <cell r="C319" t="str">
            <v>unid.</v>
          </cell>
          <cell r="E319">
            <v>98.320000000000007</v>
          </cell>
          <cell r="H319" t="str">
            <v>Custos Básicos</v>
          </cell>
        </row>
        <row r="320">
          <cell r="A320" t="str">
            <v>B.00.907.01</v>
          </cell>
          <cell r="B320" t="str">
            <v>DENTES PARA BUEIROS SIMPLES D=0,80M</v>
          </cell>
          <cell r="C320" t="str">
            <v>unid.</v>
          </cell>
          <cell r="E320">
            <v>36.270000000000003</v>
          </cell>
          <cell r="H320" t="str">
            <v>Custos Básicos</v>
          </cell>
        </row>
        <row r="321">
          <cell r="A321" t="str">
            <v>B.00.908.01</v>
          </cell>
          <cell r="B321" t="str">
            <v>DENTES PARA BUEIROS SIMPLES D=1,00M</v>
          </cell>
          <cell r="C321" t="str">
            <v>unid.</v>
          </cell>
          <cell r="E321">
            <v>43.22</v>
          </cell>
          <cell r="H321" t="str">
            <v>Custos Básicos</v>
          </cell>
        </row>
        <row r="322">
          <cell r="A322" t="str">
            <v>B.00.909.01</v>
          </cell>
          <cell r="B322" t="str">
            <v>DENTES PARA BUEIROS SIMPLES D=1,20M</v>
          </cell>
          <cell r="C322" t="str">
            <v>unid.</v>
          </cell>
          <cell r="E322">
            <v>49.24</v>
          </cell>
          <cell r="H322" t="str">
            <v>Custos Básicos</v>
          </cell>
        </row>
        <row r="323">
          <cell r="A323" t="str">
            <v>B.00.911.01</v>
          </cell>
          <cell r="B323" t="str">
            <v>DENTES PARA BUEIROS TRIPLOS D=1,00M</v>
          </cell>
          <cell r="C323" t="str">
            <v>unid.</v>
          </cell>
          <cell r="E323">
            <v>127.64999999999999</v>
          </cell>
          <cell r="H323" t="str">
            <v>Custos Básicos</v>
          </cell>
        </row>
        <row r="324">
          <cell r="A324" t="str">
            <v>B.00.999.06</v>
          </cell>
          <cell r="B324" t="str">
            <v>SOLO LOCAL / SELO DE ARGILA APILOADO</v>
          </cell>
          <cell r="C324" t="str">
            <v>m³</v>
          </cell>
          <cell r="E324">
            <v>6.74</v>
          </cell>
          <cell r="H324" t="str">
            <v>Custos Básicos</v>
          </cell>
        </row>
        <row r="325">
          <cell r="H325" t="str">
            <v>Custos Básicos</v>
          </cell>
        </row>
        <row r="326">
          <cell r="H326" t="str">
            <v>Custos Básicos</v>
          </cell>
        </row>
        <row r="327">
          <cell r="H327" t="str">
            <v>Custos Básicos</v>
          </cell>
        </row>
        <row r="328">
          <cell r="H328" t="str">
            <v>Custos Básicos</v>
          </cell>
        </row>
        <row r="329">
          <cell r="H329" t="str">
            <v>Custos Básicos</v>
          </cell>
        </row>
        <row r="330">
          <cell r="H330" t="str">
            <v>Custos Básicos</v>
          </cell>
        </row>
        <row r="331">
          <cell r="H331" t="str">
            <v>Custos Básicos</v>
          </cell>
        </row>
        <row r="332">
          <cell r="H332" t="str">
            <v>Custos Básicos</v>
          </cell>
        </row>
        <row r="333">
          <cell r="H333" t="str">
            <v>Custos Básicos</v>
          </cell>
        </row>
        <row r="334">
          <cell r="H334" t="str">
            <v>Custos Básicos</v>
          </cell>
        </row>
        <row r="335">
          <cell r="H335" t="str">
            <v>Custos Básicos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"/>
      <sheetName val="Memoria Rega III"/>
      <sheetName val="ORC-S.DES"/>
      <sheetName val="COMP-S.DES"/>
      <sheetName val="CRO-S.DES"/>
    </sheetNames>
    <sheetDataSet>
      <sheetData sheetId="0" refreshError="1"/>
      <sheetData sheetId="1" refreshError="1"/>
      <sheetData sheetId="2" refreshError="1">
        <row r="12">
          <cell r="A12">
            <v>1</v>
          </cell>
        </row>
        <row r="25">
          <cell r="A25">
            <v>3</v>
          </cell>
        </row>
        <row r="48">
          <cell r="A48">
            <v>4</v>
          </cell>
        </row>
        <row r="61">
          <cell r="A61">
            <v>5</v>
          </cell>
        </row>
        <row r="69">
          <cell r="A69">
            <v>6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2:K188"/>
  <sheetViews>
    <sheetView tabSelected="1" view="pageBreakPreview" zoomScaleNormal="100" zoomScaleSheetLayoutView="100" workbookViewId="0">
      <selection activeCell="I8" sqref="I8"/>
    </sheetView>
  </sheetViews>
  <sheetFormatPr defaultRowHeight="15" x14ac:dyDescent="0.25"/>
  <cols>
    <col min="1" max="1" width="7.42578125" style="86" customWidth="1"/>
    <col min="2" max="2" width="18.85546875" style="79" customWidth="1"/>
    <col min="3" max="3" width="20" style="79" customWidth="1"/>
    <col min="4" max="4" width="20.42578125" style="79" customWidth="1"/>
    <col min="5" max="5" width="13.85546875" style="79" customWidth="1"/>
    <col min="6" max="6" width="12.42578125" style="79" customWidth="1"/>
    <col min="7" max="7" width="12.5703125" style="79" customWidth="1"/>
    <col min="8" max="8" width="10.42578125" style="79" customWidth="1"/>
    <col min="9" max="9" width="11.28515625" style="70" customWidth="1"/>
    <col min="10" max="10" width="13.28515625" bestFit="1" customWidth="1"/>
    <col min="11" max="11" width="14.28515625" bestFit="1" customWidth="1"/>
    <col min="13" max="13" width="14.28515625" bestFit="1" customWidth="1"/>
  </cols>
  <sheetData>
    <row r="2" spans="1:11" ht="15.75" x14ac:dyDescent="0.25">
      <c r="A2" s="326" t="s">
        <v>41</v>
      </c>
      <c r="B2" s="326"/>
      <c r="C2" s="326"/>
      <c r="D2" s="326"/>
      <c r="E2" s="326"/>
      <c r="F2" s="326"/>
      <c r="G2" s="326"/>
      <c r="H2" s="326"/>
      <c r="I2" s="326"/>
    </row>
    <row r="3" spans="1:11" x14ac:dyDescent="0.25">
      <c r="A3" s="69"/>
      <c r="B3" s="70"/>
      <c r="C3" s="70"/>
      <c r="D3" s="70"/>
      <c r="E3" s="70"/>
      <c r="F3" s="70"/>
      <c r="G3" s="70"/>
      <c r="H3" s="70"/>
    </row>
    <row r="4" spans="1:11" x14ac:dyDescent="0.25">
      <c r="A4" s="327" t="s">
        <v>42</v>
      </c>
      <c r="B4" s="327"/>
      <c r="C4" s="327"/>
      <c r="D4" s="327"/>
      <c r="E4" s="327"/>
      <c r="F4" s="327"/>
      <c r="G4" s="328"/>
      <c r="H4" s="328"/>
      <c r="I4" s="328"/>
    </row>
    <row r="5" spans="1:11" ht="42" customHeight="1" x14ac:dyDescent="0.25">
      <c r="A5" s="329" t="s">
        <v>43</v>
      </c>
      <c r="B5" s="329"/>
      <c r="C5" s="71" t="s">
        <v>44</v>
      </c>
      <c r="D5" s="71" t="s">
        <v>45</v>
      </c>
      <c r="E5" s="331" t="s">
        <v>46</v>
      </c>
      <c r="F5" s="332"/>
      <c r="G5" s="331" t="s">
        <v>207</v>
      </c>
      <c r="H5" s="340"/>
      <c r="I5" s="112"/>
    </row>
    <row r="6" spans="1:11" x14ac:dyDescent="0.25">
      <c r="A6" s="336" t="s">
        <v>173</v>
      </c>
      <c r="B6" s="337"/>
      <c r="C6" s="72" t="s">
        <v>174</v>
      </c>
      <c r="D6" s="191" t="s">
        <v>175</v>
      </c>
      <c r="E6" s="333">
        <v>2596.9</v>
      </c>
      <c r="F6" s="333"/>
      <c r="G6" s="333">
        <v>937.2</v>
      </c>
      <c r="H6" s="333"/>
      <c r="I6" s="114"/>
    </row>
    <row r="7" spans="1:11" x14ac:dyDescent="0.25">
      <c r="A7" s="336" t="s">
        <v>176</v>
      </c>
      <c r="B7" s="337"/>
      <c r="C7" s="72" t="s">
        <v>177</v>
      </c>
      <c r="D7" s="191" t="s">
        <v>178</v>
      </c>
      <c r="E7" s="333">
        <v>373.25</v>
      </c>
      <c r="F7" s="333"/>
      <c r="G7" s="333"/>
      <c r="H7" s="333"/>
      <c r="I7" s="114"/>
    </row>
    <row r="8" spans="1:11" x14ac:dyDescent="0.25">
      <c r="A8" s="338" t="s">
        <v>47</v>
      </c>
      <c r="B8" s="339"/>
      <c r="C8" s="341"/>
      <c r="D8" s="342"/>
      <c r="E8" s="334">
        <v>250.25</v>
      </c>
      <c r="F8" s="335"/>
      <c r="G8" s="333"/>
      <c r="H8" s="333"/>
      <c r="I8" s="115"/>
    </row>
    <row r="9" spans="1:11" x14ac:dyDescent="0.25">
      <c r="A9" s="330" t="s">
        <v>48</v>
      </c>
      <c r="B9" s="330"/>
      <c r="C9" s="341"/>
      <c r="D9" s="342"/>
      <c r="E9" s="333">
        <f>SUM(E6:F8)</f>
        <v>3220.4</v>
      </c>
      <c r="F9" s="333"/>
      <c r="G9" s="333"/>
      <c r="H9" s="333"/>
      <c r="I9" s="115"/>
    </row>
    <row r="10" spans="1:11" x14ac:dyDescent="0.25">
      <c r="A10" s="188"/>
      <c r="B10" s="188"/>
      <c r="C10" s="189"/>
      <c r="D10" s="190"/>
      <c r="E10" s="190"/>
      <c r="F10" s="190"/>
      <c r="G10" s="190"/>
      <c r="H10" s="113"/>
      <c r="I10" s="113"/>
    </row>
    <row r="11" spans="1:11" x14ac:dyDescent="0.25">
      <c r="A11" s="76"/>
      <c r="B11" s="74"/>
      <c r="C11" s="74"/>
      <c r="D11" s="74"/>
      <c r="E11" s="74"/>
      <c r="F11" s="74"/>
      <c r="G11" s="74"/>
      <c r="H11" s="74"/>
      <c r="I11" s="75"/>
    </row>
    <row r="12" spans="1:11" x14ac:dyDescent="0.25">
      <c r="A12" s="77">
        <v>1</v>
      </c>
      <c r="B12" s="78" t="s">
        <v>0</v>
      </c>
      <c r="J12" s="1"/>
    </row>
    <row r="13" spans="1:11" x14ac:dyDescent="0.25">
      <c r="A13" s="80" t="s">
        <v>26</v>
      </c>
      <c r="B13" s="79" t="s">
        <v>1</v>
      </c>
      <c r="G13" s="81" t="s">
        <v>49</v>
      </c>
      <c r="H13" s="82">
        <f>E15</f>
        <v>2.5</v>
      </c>
      <c r="I13" s="70" t="s">
        <v>18</v>
      </c>
    </row>
    <row r="14" spans="1:11" x14ac:dyDescent="0.25">
      <c r="A14" s="80"/>
      <c r="B14" s="70"/>
      <c r="C14" s="70" t="s">
        <v>50</v>
      </c>
      <c r="D14" s="70" t="s">
        <v>51</v>
      </c>
      <c r="E14" s="70" t="s">
        <v>52</v>
      </c>
      <c r="H14" s="70"/>
    </row>
    <row r="15" spans="1:11" x14ac:dyDescent="0.25">
      <c r="A15" s="80"/>
      <c r="C15" s="73">
        <v>1.25</v>
      </c>
      <c r="D15" s="73">
        <v>2</v>
      </c>
      <c r="E15" s="73">
        <f>C15*D15</f>
        <v>2.5</v>
      </c>
      <c r="F15" s="83"/>
      <c r="H15" s="70"/>
      <c r="J15" s="1"/>
      <c r="K15" s="1"/>
    </row>
    <row r="16" spans="1:11" x14ac:dyDescent="0.25">
      <c r="A16" s="80"/>
      <c r="C16" s="73"/>
      <c r="D16" s="73"/>
      <c r="E16" s="73"/>
      <c r="F16" s="83"/>
      <c r="H16" s="126"/>
      <c r="I16" s="126"/>
      <c r="J16" s="1"/>
      <c r="K16" s="1"/>
    </row>
    <row r="17" spans="1:11" x14ac:dyDescent="0.25">
      <c r="A17" s="80" t="s">
        <v>19</v>
      </c>
      <c r="B17" s="79" t="s">
        <v>90</v>
      </c>
      <c r="G17" s="81" t="s">
        <v>49</v>
      </c>
      <c r="H17" s="82">
        <f>F19</f>
        <v>875.77500000000009</v>
      </c>
      <c r="I17" s="126" t="s">
        <v>17</v>
      </c>
    </row>
    <row r="18" spans="1:11" x14ac:dyDescent="0.25">
      <c r="A18" s="80"/>
      <c r="B18" s="126"/>
      <c r="C18" s="126" t="s">
        <v>50</v>
      </c>
      <c r="D18" s="126" t="s">
        <v>51</v>
      </c>
      <c r="E18" s="126" t="s">
        <v>53</v>
      </c>
      <c r="F18" s="126" t="s">
        <v>151</v>
      </c>
      <c r="H18" s="126"/>
      <c r="I18" s="126"/>
    </row>
    <row r="19" spans="1:11" x14ac:dyDescent="0.25">
      <c r="A19" s="80"/>
      <c r="C19" s="82">
        <v>1</v>
      </c>
      <c r="D19" s="82">
        <v>1.5</v>
      </c>
      <c r="E19" s="82">
        <v>583.85</v>
      </c>
      <c r="F19" s="82">
        <f>C19*D19*E19</f>
        <v>875.77500000000009</v>
      </c>
      <c r="H19" s="126"/>
      <c r="I19" s="126"/>
      <c r="J19" s="1"/>
      <c r="K19" s="1"/>
    </row>
    <row r="20" spans="1:11" x14ac:dyDescent="0.25">
      <c r="A20" s="80"/>
      <c r="C20" s="73"/>
      <c r="D20" s="73"/>
      <c r="E20" s="73"/>
      <c r="F20" s="83"/>
      <c r="H20" s="126"/>
      <c r="I20" s="126"/>
      <c r="J20" s="1"/>
      <c r="K20" s="1"/>
    </row>
    <row r="21" spans="1:11" x14ac:dyDescent="0.25">
      <c r="A21" s="80" t="s">
        <v>55</v>
      </c>
      <c r="B21" s="320" t="s">
        <v>89</v>
      </c>
      <c r="C21" s="320"/>
      <c r="D21" s="320"/>
      <c r="E21" s="320"/>
      <c r="F21" s="320"/>
      <c r="G21" s="81" t="s">
        <v>49</v>
      </c>
      <c r="H21" s="82">
        <f>F23</f>
        <v>605.25</v>
      </c>
      <c r="I21" s="126" t="s">
        <v>81</v>
      </c>
    </row>
    <row r="22" spans="1:11" x14ac:dyDescent="0.25">
      <c r="A22" s="80"/>
      <c r="B22" s="126"/>
      <c r="C22" s="126"/>
      <c r="D22" s="126"/>
      <c r="E22" s="126"/>
      <c r="F22" s="126" t="s">
        <v>53</v>
      </c>
      <c r="H22" s="126"/>
      <c r="I22" s="126"/>
    </row>
    <row r="23" spans="1:11" x14ac:dyDescent="0.25">
      <c r="A23" s="80"/>
      <c r="C23" s="73"/>
      <c r="D23" s="73"/>
      <c r="E23" s="73"/>
      <c r="F23" s="173">
        <v>605.25</v>
      </c>
      <c r="H23" s="126"/>
      <c r="I23" s="126"/>
      <c r="J23" s="1"/>
      <c r="K23" s="1"/>
    </row>
    <row r="24" spans="1:11" x14ac:dyDescent="0.25">
      <c r="A24" s="80"/>
      <c r="C24" s="73"/>
      <c r="D24" s="73"/>
      <c r="E24" s="73"/>
      <c r="F24" s="83"/>
      <c r="H24" s="126"/>
      <c r="I24" s="126"/>
      <c r="J24" s="1"/>
      <c r="K24" s="1"/>
    </row>
    <row r="25" spans="1:11" ht="27" customHeight="1" x14ac:dyDescent="0.25">
      <c r="A25" s="80" t="s">
        <v>117</v>
      </c>
      <c r="B25" s="320" t="s">
        <v>95</v>
      </c>
      <c r="C25" s="320"/>
      <c r="D25" s="320"/>
      <c r="E25" s="320"/>
      <c r="F25" s="320"/>
      <c r="G25" s="81" t="s">
        <v>49</v>
      </c>
      <c r="H25" s="82">
        <f>F27</f>
        <v>100.464</v>
      </c>
      <c r="I25" s="126" t="s">
        <v>17</v>
      </c>
    </row>
    <row r="26" spans="1:11" x14ac:dyDescent="0.25">
      <c r="A26" s="80"/>
      <c r="B26" s="158"/>
      <c r="C26" s="158"/>
      <c r="D26" s="159" t="s">
        <v>52</v>
      </c>
      <c r="E26" s="159" t="s">
        <v>51</v>
      </c>
      <c r="F26" s="159" t="s">
        <v>151</v>
      </c>
      <c r="H26" s="126"/>
      <c r="I26" s="126"/>
    </row>
    <row r="27" spans="1:11" x14ac:dyDescent="0.25">
      <c r="A27" s="80"/>
      <c r="C27" s="73"/>
      <c r="D27" s="82">
        <v>837.2</v>
      </c>
      <c r="E27" s="82">
        <v>0.12</v>
      </c>
      <c r="F27" s="82">
        <f>D27*E27</f>
        <v>100.464</v>
      </c>
      <c r="H27" s="126"/>
      <c r="I27" s="126"/>
      <c r="J27" s="1"/>
      <c r="K27" s="1"/>
    </row>
    <row r="28" spans="1:11" x14ac:dyDescent="0.25">
      <c r="A28" s="80"/>
      <c r="C28" s="73"/>
      <c r="D28" s="73"/>
      <c r="E28" s="73"/>
      <c r="F28" s="73"/>
      <c r="H28" s="126"/>
      <c r="I28" s="126"/>
      <c r="J28" s="1"/>
      <c r="K28" s="1"/>
    </row>
    <row r="29" spans="1:11" ht="27" customHeight="1" x14ac:dyDescent="0.25">
      <c r="A29" s="80" t="s">
        <v>118</v>
      </c>
      <c r="B29" s="320" t="s">
        <v>96</v>
      </c>
      <c r="C29" s="320"/>
      <c r="D29" s="320"/>
      <c r="E29" s="320"/>
      <c r="F29" s="320"/>
      <c r="G29" s="81" t="s">
        <v>49</v>
      </c>
      <c r="H29" s="82">
        <f>E34</f>
        <v>176.48399999999998</v>
      </c>
      <c r="I29" s="126" t="s">
        <v>17</v>
      </c>
    </row>
    <row r="30" spans="1:11" x14ac:dyDescent="0.25">
      <c r="A30" s="80"/>
      <c r="B30" s="158"/>
      <c r="C30" s="158"/>
      <c r="D30" s="158"/>
      <c r="E30" s="158"/>
      <c r="F30" s="159"/>
      <c r="H30" s="126"/>
      <c r="I30" s="126"/>
    </row>
    <row r="31" spans="1:11" x14ac:dyDescent="0.25">
      <c r="A31" s="80"/>
      <c r="C31" s="159" t="s">
        <v>52</v>
      </c>
      <c r="D31" s="159" t="s">
        <v>51</v>
      </c>
      <c r="E31" s="159" t="s">
        <v>151</v>
      </c>
      <c r="F31" s="82"/>
      <c r="H31" s="126"/>
      <c r="I31" s="126"/>
      <c r="J31" s="1"/>
      <c r="K31" s="1"/>
    </row>
    <row r="32" spans="1:11" x14ac:dyDescent="0.25">
      <c r="A32" s="80"/>
      <c r="C32" s="156">
        <v>837.2</v>
      </c>
      <c r="D32" s="157">
        <v>0.12</v>
      </c>
      <c r="E32" s="157">
        <f>C32*D32</f>
        <v>100.464</v>
      </c>
      <c r="F32" s="179" t="s">
        <v>152</v>
      </c>
      <c r="H32" s="155"/>
      <c r="I32" s="155"/>
      <c r="J32" s="1"/>
      <c r="K32" s="1"/>
    </row>
    <row r="33" spans="1:11" x14ac:dyDescent="0.25">
      <c r="A33" s="80"/>
      <c r="C33" s="324" t="s">
        <v>154</v>
      </c>
      <c r="D33" s="325"/>
      <c r="E33" s="174">
        <v>76.02</v>
      </c>
      <c r="F33" s="178" t="s">
        <v>153</v>
      </c>
      <c r="H33" s="155"/>
      <c r="I33" s="155"/>
      <c r="J33" s="1"/>
      <c r="K33" s="1"/>
    </row>
    <row r="34" spans="1:11" x14ac:dyDescent="0.25">
      <c r="A34" s="80"/>
      <c r="C34" s="73"/>
      <c r="D34" s="175" t="s">
        <v>59</v>
      </c>
      <c r="E34" s="174">
        <f>SUM(E32:E33)</f>
        <v>176.48399999999998</v>
      </c>
      <c r="F34" s="82"/>
      <c r="H34" s="155"/>
      <c r="I34" s="155"/>
      <c r="J34" s="1"/>
      <c r="K34" s="1"/>
    </row>
    <row r="35" spans="1:11" x14ac:dyDescent="0.25">
      <c r="A35" s="80"/>
      <c r="C35" s="73"/>
      <c r="D35" s="73"/>
      <c r="E35" s="73"/>
      <c r="F35" s="82"/>
      <c r="H35" s="155"/>
      <c r="I35" s="155"/>
      <c r="J35" s="1"/>
      <c r="K35" s="1"/>
    </row>
    <row r="36" spans="1:11" x14ac:dyDescent="0.25">
      <c r="A36" s="80" t="s">
        <v>119</v>
      </c>
      <c r="B36" s="320" t="s">
        <v>85</v>
      </c>
      <c r="C36" s="320"/>
      <c r="D36" s="320"/>
      <c r="E36" s="320"/>
      <c r="F36" s="320"/>
      <c r="G36" s="81" t="s">
        <v>49</v>
      </c>
      <c r="H36" s="82">
        <f>F38</f>
        <v>2647.2</v>
      </c>
      <c r="I36" s="155" t="s">
        <v>97</v>
      </c>
    </row>
    <row r="37" spans="1:11" x14ac:dyDescent="0.25">
      <c r="A37" s="80"/>
      <c r="B37" s="158"/>
      <c r="C37" s="158"/>
      <c r="D37" s="159" t="s">
        <v>151</v>
      </c>
      <c r="E37" s="159" t="s">
        <v>155</v>
      </c>
      <c r="F37" s="159" t="s">
        <v>151</v>
      </c>
      <c r="H37" s="155"/>
      <c r="I37" s="155"/>
    </row>
    <row r="38" spans="1:11" x14ac:dyDescent="0.25">
      <c r="A38" s="80"/>
      <c r="C38" s="73"/>
      <c r="D38" s="82">
        <v>176.48</v>
      </c>
      <c r="E38" s="82">
        <v>15</v>
      </c>
      <c r="F38" s="82">
        <f>D38*E38</f>
        <v>2647.2</v>
      </c>
      <c r="H38" s="155"/>
      <c r="I38" s="155"/>
      <c r="J38" s="1"/>
      <c r="K38" s="1"/>
    </row>
    <row r="39" spans="1:11" x14ac:dyDescent="0.25">
      <c r="A39" s="80"/>
      <c r="C39" s="73"/>
      <c r="D39" s="73"/>
      <c r="E39" s="73"/>
      <c r="F39" s="82"/>
      <c r="H39" s="155"/>
      <c r="I39" s="155"/>
      <c r="J39" s="1"/>
      <c r="K39" s="1"/>
    </row>
    <row r="40" spans="1:11" ht="27" customHeight="1" x14ac:dyDescent="0.25">
      <c r="A40" s="80" t="s">
        <v>120</v>
      </c>
      <c r="B40" s="320" t="s">
        <v>91</v>
      </c>
      <c r="C40" s="320"/>
      <c r="D40" s="320"/>
      <c r="E40" s="320"/>
      <c r="F40" s="320"/>
      <c r="G40" s="81" t="s">
        <v>49</v>
      </c>
      <c r="H40" s="82">
        <f>F42</f>
        <v>20.13</v>
      </c>
      <c r="I40" s="155" t="s">
        <v>17</v>
      </c>
    </row>
    <row r="41" spans="1:11" x14ac:dyDescent="0.25">
      <c r="A41" s="80"/>
      <c r="C41" s="73"/>
      <c r="D41" s="159" t="s">
        <v>52</v>
      </c>
      <c r="E41" s="159" t="s">
        <v>51</v>
      </c>
      <c r="F41" s="159" t="s">
        <v>151</v>
      </c>
      <c r="H41" s="155"/>
      <c r="I41" s="155"/>
      <c r="J41" s="1"/>
      <c r="K41" s="1"/>
    </row>
    <row r="42" spans="1:11" x14ac:dyDescent="0.25">
      <c r="A42" s="80"/>
      <c r="C42" s="73"/>
      <c r="D42" s="82">
        <v>167.75</v>
      </c>
      <c r="E42" s="82">
        <v>0.12</v>
      </c>
      <c r="F42" s="82">
        <f>D42*E42</f>
        <v>20.13</v>
      </c>
      <c r="H42" s="155"/>
      <c r="I42" s="155"/>
      <c r="J42" s="1"/>
      <c r="K42" s="1"/>
    </row>
    <row r="43" spans="1:11" x14ac:dyDescent="0.25">
      <c r="A43" s="80"/>
      <c r="C43" s="73"/>
      <c r="D43" s="73"/>
      <c r="E43" s="73"/>
      <c r="F43" s="82"/>
      <c r="H43" s="155"/>
      <c r="I43" s="155"/>
      <c r="J43" s="1"/>
      <c r="K43" s="1"/>
    </row>
    <row r="44" spans="1:11" ht="39" customHeight="1" x14ac:dyDescent="0.25">
      <c r="A44" s="80" t="s">
        <v>121</v>
      </c>
      <c r="B44" s="320" t="s">
        <v>92</v>
      </c>
      <c r="C44" s="320"/>
      <c r="D44" s="320"/>
      <c r="E44" s="320"/>
      <c r="F44" s="320"/>
      <c r="G44" s="81" t="s">
        <v>49</v>
      </c>
      <c r="H44" s="82">
        <f>F46</f>
        <v>17.044999999999998</v>
      </c>
      <c r="I44" s="155" t="s">
        <v>17</v>
      </c>
    </row>
    <row r="45" spans="1:11" x14ac:dyDescent="0.25">
      <c r="A45" s="80"/>
      <c r="C45" s="73"/>
      <c r="D45" s="159" t="s">
        <v>52</v>
      </c>
      <c r="E45" s="159" t="s">
        <v>51</v>
      </c>
      <c r="F45" s="159" t="s">
        <v>151</v>
      </c>
      <c r="H45" s="155"/>
      <c r="I45" s="155"/>
      <c r="J45" s="1"/>
      <c r="K45" s="1"/>
    </row>
    <row r="46" spans="1:11" x14ac:dyDescent="0.25">
      <c r="A46" s="80"/>
      <c r="C46" s="73"/>
      <c r="D46" s="82">
        <v>24.35</v>
      </c>
      <c r="E46" s="82">
        <v>0.7</v>
      </c>
      <c r="F46" s="82">
        <f>D46*E46</f>
        <v>17.044999999999998</v>
      </c>
      <c r="H46" s="155"/>
      <c r="I46" s="155"/>
      <c r="J46" s="1"/>
      <c r="K46" s="1"/>
    </row>
    <row r="47" spans="1:11" x14ac:dyDescent="0.25">
      <c r="A47" s="80"/>
      <c r="C47" s="73"/>
      <c r="D47" s="73"/>
      <c r="E47" s="73"/>
      <c r="F47" s="82"/>
      <c r="H47" s="155"/>
      <c r="I47" s="155"/>
      <c r="J47" s="1"/>
      <c r="K47" s="1"/>
    </row>
    <row r="48" spans="1:11" ht="30" customHeight="1" x14ac:dyDescent="0.25">
      <c r="A48" s="80" t="s">
        <v>122</v>
      </c>
      <c r="B48" s="320" t="s">
        <v>114</v>
      </c>
      <c r="C48" s="320"/>
      <c r="D48" s="320"/>
      <c r="E48" s="320"/>
      <c r="F48" s="320"/>
      <c r="G48" s="81" t="s">
        <v>49</v>
      </c>
      <c r="H48" s="82">
        <f>F50</f>
        <v>17.044999999999998</v>
      </c>
      <c r="I48" s="155" t="s">
        <v>17</v>
      </c>
    </row>
    <row r="49" spans="1:11" x14ac:dyDescent="0.25">
      <c r="A49" s="80"/>
      <c r="C49" s="73"/>
      <c r="D49" s="159" t="s">
        <v>52</v>
      </c>
      <c r="E49" s="159" t="s">
        <v>51</v>
      </c>
      <c r="F49" s="159" t="s">
        <v>151</v>
      </c>
      <c r="H49" s="155"/>
      <c r="I49" s="155"/>
      <c r="J49" s="1"/>
      <c r="K49" s="1"/>
    </row>
    <row r="50" spans="1:11" x14ac:dyDescent="0.25">
      <c r="A50" s="80"/>
      <c r="C50" s="73"/>
      <c r="D50" s="82">
        <v>24.35</v>
      </c>
      <c r="E50" s="82">
        <v>0.7</v>
      </c>
      <c r="F50" s="82">
        <f>D50*E50</f>
        <v>17.044999999999998</v>
      </c>
      <c r="H50" s="155"/>
      <c r="I50" s="155"/>
      <c r="J50" s="1"/>
      <c r="K50" s="1"/>
    </row>
    <row r="51" spans="1:11" x14ac:dyDescent="0.25">
      <c r="A51" s="80"/>
      <c r="C51" s="73"/>
      <c r="D51" s="73"/>
      <c r="E51" s="73"/>
      <c r="F51" s="82"/>
      <c r="H51" s="155"/>
      <c r="I51" s="155"/>
      <c r="J51" s="1"/>
      <c r="K51" s="1"/>
    </row>
    <row r="52" spans="1:11" x14ac:dyDescent="0.25">
      <c r="A52" s="80" t="s">
        <v>123</v>
      </c>
      <c r="B52" s="320" t="s">
        <v>96</v>
      </c>
      <c r="C52" s="320"/>
      <c r="D52" s="320"/>
      <c r="E52" s="320"/>
      <c r="F52" s="320"/>
      <c r="G52" s="81" t="s">
        <v>49</v>
      </c>
      <c r="H52" s="82">
        <f>F54</f>
        <v>17.044999999999998</v>
      </c>
      <c r="I52" s="155" t="s">
        <v>17</v>
      </c>
    </row>
    <row r="53" spans="1:11" x14ac:dyDescent="0.25">
      <c r="A53" s="80"/>
      <c r="C53" s="73"/>
      <c r="D53" s="159" t="s">
        <v>52</v>
      </c>
      <c r="E53" s="159" t="s">
        <v>51</v>
      </c>
      <c r="F53" s="159" t="s">
        <v>151</v>
      </c>
      <c r="H53" s="155"/>
      <c r="I53" s="155"/>
      <c r="J53" s="1"/>
      <c r="K53" s="1"/>
    </row>
    <row r="54" spans="1:11" x14ac:dyDescent="0.25">
      <c r="A54" s="80"/>
      <c r="C54" s="73"/>
      <c r="D54" s="82">
        <v>24.35</v>
      </c>
      <c r="E54" s="82">
        <v>0.7</v>
      </c>
      <c r="F54" s="82">
        <f>D54*E54</f>
        <v>17.044999999999998</v>
      </c>
      <c r="H54" s="155"/>
      <c r="I54" s="155"/>
      <c r="J54" s="1"/>
      <c r="K54" s="1"/>
    </row>
    <row r="55" spans="1:11" x14ac:dyDescent="0.25">
      <c r="A55" s="80"/>
      <c r="C55" s="73"/>
      <c r="D55" s="73"/>
      <c r="E55" s="73"/>
      <c r="F55" s="82"/>
      <c r="H55" s="155"/>
      <c r="I55" s="155"/>
      <c r="J55" s="1"/>
      <c r="K55" s="1"/>
    </row>
    <row r="56" spans="1:11" x14ac:dyDescent="0.25">
      <c r="A56" s="80" t="s">
        <v>124</v>
      </c>
      <c r="B56" s="320" t="s">
        <v>85</v>
      </c>
      <c r="C56" s="320"/>
      <c r="D56" s="320"/>
      <c r="E56" s="320"/>
      <c r="F56" s="320"/>
      <c r="G56" s="81" t="s">
        <v>49</v>
      </c>
      <c r="H56" s="82">
        <f>F58</f>
        <v>170.5</v>
      </c>
      <c r="I56" s="155" t="s">
        <v>97</v>
      </c>
    </row>
    <row r="57" spans="1:11" x14ac:dyDescent="0.25">
      <c r="A57" s="80"/>
      <c r="C57" s="73"/>
      <c r="D57" s="159" t="s">
        <v>151</v>
      </c>
      <c r="E57" s="159" t="s">
        <v>155</v>
      </c>
      <c r="F57" s="159" t="s">
        <v>151</v>
      </c>
      <c r="H57" s="155"/>
      <c r="I57" s="155"/>
      <c r="J57" s="1"/>
      <c r="K57" s="1"/>
    </row>
    <row r="58" spans="1:11" x14ac:dyDescent="0.25">
      <c r="A58" s="80"/>
      <c r="C58" s="73"/>
      <c r="D58" s="82">
        <v>17.05</v>
      </c>
      <c r="E58" s="82">
        <v>10</v>
      </c>
      <c r="F58" s="82">
        <f>D58*E58</f>
        <v>170.5</v>
      </c>
      <c r="H58" s="155"/>
      <c r="I58" s="155"/>
      <c r="J58" s="1"/>
      <c r="K58" s="1"/>
    </row>
    <row r="59" spans="1:11" x14ac:dyDescent="0.25">
      <c r="A59" s="80"/>
      <c r="C59" s="73"/>
      <c r="D59" s="73"/>
      <c r="E59" s="73"/>
      <c r="F59" s="82"/>
      <c r="H59" s="126"/>
      <c r="I59" s="126"/>
      <c r="J59" s="1"/>
      <c r="K59" s="1"/>
    </row>
    <row r="60" spans="1:11" x14ac:dyDescent="0.25">
      <c r="A60" s="77">
        <v>2</v>
      </c>
      <c r="B60" s="78" t="s">
        <v>84</v>
      </c>
      <c r="I60" s="126"/>
      <c r="J60" s="1"/>
    </row>
    <row r="61" spans="1:11" ht="30" customHeight="1" x14ac:dyDescent="0.25">
      <c r="A61" s="80" t="s">
        <v>57</v>
      </c>
      <c r="B61" s="320" t="s">
        <v>99</v>
      </c>
      <c r="C61" s="320"/>
      <c r="D61" s="320"/>
      <c r="E61" s="320"/>
      <c r="F61" s="320"/>
      <c r="G61" s="81" t="s">
        <v>49</v>
      </c>
      <c r="H61" s="82">
        <f>F63</f>
        <v>583.85</v>
      </c>
      <c r="I61" s="126" t="s">
        <v>81</v>
      </c>
    </row>
    <row r="62" spans="1:11" x14ac:dyDescent="0.25">
      <c r="A62" s="80"/>
      <c r="B62" s="126"/>
      <c r="C62" s="126"/>
      <c r="D62" s="126"/>
      <c r="E62" s="126"/>
      <c r="F62" s="126" t="s">
        <v>53</v>
      </c>
      <c r="H62" s="126"/>
      <c r="I62" s="126"/>
    </row>
    <row r="63" spans="1:11" x14ac:dyDescent="0.25">
      <c r="A63" s="80"/>
      <c r="C63" s="73"/>
      <c r="D63" s="73"/>
      <c r="E63" s="73"/>
      <c r="F63" s="82">
        <v>583.85</v>
      </c>
      <c r="H63" s="126"/>
      <c r="I63" s="126"/>
      <c r="J63" s="1"/>
      <c r="K63" s="1"/>
    </row>
    <row r="64" spans="1:11" x14ac:dyDescent="0.25">
      <c r="A64" s="80"/>
      <c r="C64" s="73"/>
      <c r="D64" s="73"/>
      <c r="E64" s="73"/>
      <c r="F64" s="82"/>
      <c r="H64" s="126"/>
      <c r="I64" s="126"/>
      <c r="J64" s="1"/>
      <c r="K64" s="1"/>
    </row>
    <row r="65" spans="1:11" x14ac:dyDescent="0.25">
      <c r="A65" s="80" t="s">
        <v>58</v>
      </c>
      <c r="B65" s="320" t="s">
        <v>149</v>
      </c>
      <c r="C65" s="320"/>
      <c r="D65" s="320"/>
      <c r="E65" s="320"/>
      <c r="F65" s="320"/>
      <c r="G65" s="81" t="s">
        <v>49</v>
      </c>
      <c r="H65" s="82">
        <f>F67</f>
        <v>38</v>
      </c>
      <c r="I65" s="155" t="s">
        <v>20</v>
      </c>
    </row>
    <row r="66" spans="1:11" x14ac:dyDescent="0.25">
      <c r="A66" s="80"/>
      <c r="B66" s="155"/>
      <c r="C66" s="155"/>
      <c r="D66" s="155"/>
      <c r="E66" s="155"/>
      <c r="F66" s="155" t="s">
        <v>10</v>
      </c>
      <c r="H66" s="155"/>
      <c r="I66" s="155"/>
    </row>
    <row r="67" spans="1:11" x14ac:dyDescent="0.25">
      <c r="A67" s="80"/>
      <c r="C67" s="73"/>
      <c r="D67" s="73"/>
      <c r="E67" s="73"/>
      <c r="F67" s="82">
        <v>38</v>
      </c>
      <c r="H67" s="155"/>
      <c r="I67" s="155"/>
      <c r="J67" s="1"/>
      <c r="K67" s="1"/>
    </row>
    <row r="68" spans="1:11" x14ac:dyDescent="0.25">
      <c r="A68" s="80"/>
      <c r="C68" s="73"/>
      <c r="D68" s="73"/>
      <c r="E68" s="73"/>
      <c r="F68" s="82"/>
      <c r="H68" s="171"/>
      <c r="I68" s="171"/>
      <c r="J68" s="1"/>
      <c r="K68" s="1"/>
    </row>
    <row r="69" spans="1:11" x14ac:dyDescent="0.25">
      <c r="A69" s="80" t="s">
        <v>157</v>
      </c>
      <c r="B69" s="320" t="s">
        <v>101</v>
      </c>
      <c r="C69" s="320"/>
      <c r="D69" s="320"/>
      <c r="E69" s="320"/>
      <c r="F69" s="320"/>
      <c r="G69" s="81" t="s">
        <v>49</v>
      </c>
      <c r="H69" s="82">
        <f>F71</f>
        <v>584</v>
      </c>
      <c r="I69" s="171" t="s">
        <v>18</v>
      </c>
    </row>
    <row r="70" spans="1:11" x14ac:dyDescent="0.25">
      <c r="A70" s="80"/>
      <c r="B70" s="82" t="s">
        <v>153</v>
      </c>
      <c r="C70" s="343" t="s">
        <v>187</v>
      </c>
      <c r="D70" s="343"/>
      <c r="E70" s="82" t="s">
        <v>50</v>
      </c>
      <c r="F70" s="82" t="s">
        <v>53</v>
      </c>
      <c r="H70" s="171"/>
      <c r="I70" s="171"/>
    </row>
    <row r="71" spans="1:11" x14ac:dyDescent="0.25">
      <c r="A71" s="80"/>
      <c r="B71" s="82">
        <v>584</v>
      </c>
      <c r="C71" s="73">
        <v>2</v>
      </c>
      <c r="D71" s="73"/>
      <c r="E71" s="82">
        <v>0.5</v>
      </c>
      <c r="F71" s="82">
        <v>584</v>
      </c>
      <c r="H71" s="171"/>
      <c r="I71" s="171"/>
      <c r="J71" s="1"/>
      <c r="K71" s="1"/>
    </row>
    <row r="72" spans="1:11" x14ac:dyDescent="0.25">
      <c r="A72" s="80"/>
      <c r="B72" s="73"/>
      <c r="C72" s="73"/>
      <c r="D72" s="73"/>
      <c r="E72" s="73"/>
      <c r="F72" s="82"/>
      <c r="H72" s="171"/>
      <c r="I72" s="171"/>
      <c r="J72" s="1"/>
      <c r="K72" s="1"/>
    </row>
    <row r="73" spans="1:11" x14ac:dyDescent="0.25">
      <c r="A73" s="80"/>
      <c r="C73" s="73"/>
      <c r="D73" s="73"/>
      <c r="E73" s="73"/>
      <c r="F73" s="82"/>
      <c r="H73" s="171"/>
      <c r="I73" s="171"/>
      <c r="J73" s="1"/>
      <c r="K73" s="1"/>
    </row>
    <row r="74" spans="1:11" x14ac:dyDescent="0.25">
      <c r="A74" s="80" t="s">
        <v>65</v>
      </c>
      <c r="B74" s="320" t="s">
        <v>101</v>
      </c>
      <c r="C74" s="320"/>
      <c r="D74" s="320"/>
      <c r="E74" s="320"/>
      <c r="F74" s="320"/>
      <c r="G74" s="81" t="s">
        <v>49</v>
      </c>
      <c r="H74" s="82">
        <f>F76</f>
        <v>583.85</v>
      </c>
      <c r="I74" s="155" t="s">
        <v>81</v>
      </c>
    </row>
    <row r="75" spans="1:11" x14ac:dyDescent="0.25">
      <c r="A75" s="80"/>
      <c r="B75" s="155"/>
      <c r="C75" s="155"/>
      <c r="D75" s="155"/>
      <c r="E75" s="155"/>
      <c r="F75" s="155" t="s">
        <v>53</v>
      </c>
      <c r="H75" s="155"/>
      <c r="I75" s="155"/>
    </row>
    <row r="76" spans="1:11" x14ac:dyDescent="0.25">
      <c r="A76" s="80"/>
      <c r="C76" s="73"/>
      <c r="D76" s="73"/>
      <c r="E76" s="73"/>
      <c r="F76" s="82">
        <v>583.85</v>
      </c>
      <c r="H76" s="155"/>
      <c r="I76" s="155"/>
      <c r="J76" s="1"/>
      <c r="K76" s="1"/>
    </row>
    <row r="77" spans="1:11" x14ac:dyDescent="0.25">
      <c r="A77" s="80"/>
      <c r="C77" s="73"/>
      <c r="D77" s="73"/>
      <c r="E77" s="73"/>
      <c r="F77" s="82"/>
      <c r="H77" s="155"/>
      <c r="I77" s="155"/>
      <c r="J77" s="1"/>
      <c r="K77" s="1"/>
    </row>
    <row r="78" spans="1:11" x14ac:dyDescent="0.25">
      <c r="A78" s="80" t="s">
        <v>66</v>
      </c>
      <c r="B78" s="320" t="s">
        <v>103</v>
      </c>
      <c r="C78" s="320"/>
      <c r="D78" s="320"/>
      <c r="E78" s="320"/>
      <c r="F78" s="320"/>
      <c r="G78" s="81" t="s">
        <v>49</v>
      </c>
      <c r="H78" s="82">
        <f>F80</f>
        <v>46.708000000000006</v>
      </c>
      <c r="I78" s="155" t="s">
        <v>17</v>
      </c>
    </row>
    <row r="79" spans="1:11" x14ac:dyDescent="0.25">
      <c r="A79" s="80"/>
      <c r="B79" s="155"/>
      <c r="C79" s="155" t="s">
        <v>50</v>
      </c>
      <c r="D79" s="155" t="s">
        <v>51</v>
      </c>
      <c r="E79" s="155" t="s">
        <v>53</v>
      </c>
      <c r="F79" s="155" t="s">
        <v>52</v>
      </c>
      <c r="H79" s="155"/>
      <c r="I79" s="155"/>
    </row>
    <row r="80" spans="1:11" x14ac:dyDescent="0.25">
      <c r="A80" s="80"/>
      <c r="C80" s="82">
        <v>1</v>
      </c>
      <c r="D80" s="82">
        <v>0.08</v>
      </c>
      <c r="E80" s="82">
        <v>583.85</v>
      </c>
      <c r="F80" s="82">
        <f>C80*D80*E80</f>
        <v>46.708000000000006</v>
      </c>
      <c r="H80" s="155"/>
      <c r="I80" s="155"/>
      <c r="J80" s="1"/>
      <c r="K80" s="1"/>
    </row>
    <row r="81" spans="1:11" x14ac:dyDescent="0.25">
      <c r="A81" s="80"/>
      <c r="C81" s="73"/>
      <c r="D81" s="73"/>
      <c r="E81" s="73"/>
      <c r="F81" s="82"/>
      <c r="H81" s="155"/>
      <c r="I81" s="155"/>
      <c r="J81" s="1"/>
      <c r="K81" s="1"/>
    </row>
    <row r="82" spans="1:11" x14ac:dyDescent="0.25">
      <c r="A82" s="80" t="s">
        <v>67</v>
      </c>
      <c r="B82" s="320" t="s">
        <v>158</v>
      </c>
      <c r="C82" s="320"/>
      <c r="D82" s="320"/>
      <c r="E82" s="320"/>
      <c r="F82" s="320"/>
      <c r="G82" s="81" t="s">
        <v>49</v>
      </c>
      <c r="H82" s="82">
        <f>F84</f>
        <v>46.708000000000006</v>
      </c>
      <c r="I82" s="155" t="s">
        <v>17</v>
      </c>
    </row>
    <row r="83" spans="1:11" x14ac:dyDescent="0.25">
      <c r="A83" s="80"/>
      <c r="B83" s="155"/>
      <c r="C83" s="155" t="s">
        <v>50</v>
      </c>
      <c r="D83" s="155" t="s">
        <v>51</v>
      </c>
      <c r="E83" s="155" t="s">
        <v>53</v>
      </c>
      <c r="F83" s="155" t="s">
        <v>52</v>
      </c>
      <c r="H83" s="155"/>
      <c r="I83" s="155"/>
    </row>
    <row r="84" spans="1:11" x14ac:dyDescent="0.25">
      <c r="A84" s="80"/>
      <c r="C84" s="82">
        <v>1</v>
      </c>
      <c r="D84" s="82">
        <v>0.08</v>
      </c>
      <c r="E84" s="82">
        <v>583.85</v>
      </c>
      <c r="F84" s="82">
        <f>C84*D84*E84</f>
        <v>46.708000000000006</v>
      </c>
      <c r="H84" s="155"/>
      <c r="I84" s="155"/>
      <c r="J84" s="1"/>
      <c r="K84" s="1"/>
    </row>
    <row r="85" spans="1:11" x14ac:dyDescent="0.25">
      <c r="A85" s="80"/>
      <c r="C85" s="73"/>
      <c r="D85" s="73"/>
      <c r="E85" s="73"/>
      <c r="F85" s="82"/>
      <c r="H85" s="155"/>
      <c r="I85" s="155"/>
      <c r="J85" s="1"/>
      <c r="K85" s="1"/>
    </row>
    <row r="86" spans="1:11" x14ac:dyDescent="0.25">
      <c r="A86" s="80" t="s">
        <v>68</v>
      </c>
      <c r="B86" s="320" t="s">
        <v>85</v>
      </c>
      <c r="C86" s="320"/>
      <c r="D86" s="320"/>
      <c r="E86" s="320"/>
      <c r="F86" s="320"/>
      <c r="G86" s="81" t="s">
        <v>49</v>
      </c>
      <c r="H86" s="82">
        <f>F88</f>
        <v>233.55</v>
      </c>
      <c r="I86" s="155" t="s">
        <v>97</v>
      </c>
    </row>
    <row r="87" spans="1:11" x14ac:dyDescent="0.25">
      <c r="A87" s="80"/>
      <c r="C87" s="73"/>
      <c r="D87" s="159" t="s">
        <v>151</v>
      </c>
      <c r="E87" s="159" t="s">
        <v>155</v>
      </c>
      <c r="F87" s="159" t="s">
        <v>151</v>
      </c>
      <c r="H87" s="155"/>
      <c r="I87" s="155"/>
      <c r="J87" s="1"/>
      <c r="K87" s="1"/>
    </row>
    <row r="88" spans="1:11" x14ac:dyDescent="0.25">
      <c r="A88" s="80"/>
      <c r="C88" s="73"/>
      <c r="D88" s="82">
        <v>46.71</v>
      </c>
      <c r="E88" s="82">
        <v>5</v>
      </c>
      <c r="F88" s="82">
        <f>D88*E88</f>
        <v>233.55</v>
      </c>
      <c r="H88" s="155"/>
      <c r="I88" s="155"/>
      <c r="J88" s="1"/>
      <c r="K88" s="1"/>
    </row>
    <row r="89" spans="1:11" x14ac:dyDescent="0.25">
      <c r="A89" s="80"/>
      <c r="C89" s="73"/>
      <c r="D89" s="73"/>
      <c r="E89" s="73"/>
      <c r="F89" s="82"/>
      <c r="H89" s="155"/>
      <c r="I89" s="155"/>
      <c r="J89" s="1"/>
      <c r="K89" s="1"/>
    </row>
    <row r="90" spans="1:11" x14ac:dyDescent="0.25">
      <c r="A90" s="80" t="s">
        <v>185</v>
      </c>
      <c r="B90" s="320" t="s">
        <v>86</v>
      </c>
      <c r="C90" s="320"/>
      <c r="D90" s="320"/>
      <c r="E90" s="320"/>
      <c r="F90" s="320"/>
      <c r="G90" s="81" t="s">
        <v>49</v>
      </c>
      <c r="H90" s="82">
        <f>E93</f>
        <v>710.78</v>
      </c>
      <c r="I90" s="155" t="s">
        <v>17</v>
      </c>
    </row>
    <row r="91" spans="1:11" x14ac:dyDescent="0.25">
      <c r="A91" s="80"/>
      <c r="C91" s="321" t="s">
        <v>161</v>
      </c>
      <c r="D91" s="180" t="s">
        <v>159</v>
      </c>
      <c r="E91" s="159" t="s">
        <v>151</v>
      </c>
      <c r="F91" s="159"/>
      <c r="H91" s="155"/>
      <c r="I91" s="155"/>
      <c r="J91" s="1"/>
      <c r="K91" s="1"/>
    </row>
    <row r="92" spans="1:11" x14ac:dyDescent="0.25">
      <c r="A92" s="80"/>
      <c r="C92" s="321"/>
      <c r="D92" s="181" t="s">
        <v>160</v>
      </c>
      <c r="E92" s="176"/>
      <c r="F92" s="82"/>
      <c r="H92" s="155"/>
      <c r="I92" s="155"/>
      <c r="J92" s="1"/>
      <c r="K92" s="1"/>
    </row>
    <row r="93" spans="1:11" x14ac:dyDescent="0.25">
      <c r="A93" s="80"/>
      <c r="C93" s="174">
        <v>875.78</v>
      </c>
      <c r="D93" s="174">
        <v>165</v>
      </c>
      <c r="E93" s="174">
        <f>C93-D93</f>
        <v>710.78</v>
      </c>
      <c r="F93" s="82"/>
      <c r="H93" s="155"/>
      <c r="I93" s="155"/>
      <c r="J93" s="1"/>
      <c r="K93" s="1"/>
    </row>
    <row r="94" spans="1:11" x14ac:dyDescent="0.25">
      <c r="A94" s="80"/>
      <c r="C94" s="73"/>
      <c r="D94" s="73"/>
      <c r="E94" s="73"/>
      <c r="F94" s="82"/>
      <c r="H94" s="155"/>
      <c r="I94" s="155"/>
      <c r="J94" s="1"/>
      <c r="K94" s="1"/>
    </row>
    <row r="95" spans="1:11" x14ac:dyDescent="0.25">
      <c r="A95" s="77">
        <v>3</v>
      </c>
      <c r="B95" s="78" t="s">
        <v>140</v>
      </c>
      <c r="I95" s="126"/>
      <c r="J95" s="1"/>
    </row>
    <row r="96" spans="1:11" ht="27" customHeight="1" x14ac:dyDescent="0.25">
      <c r="A96" s="80" t="s">
        <v>4</v>
      </c>
      <c r="B96" s="322" t="s">
        <v>116</v>
      </c>
      <c r="C96" s="322"/>
      <c r="D96" s="322"/>
      <c r="E96" s="322"/>
      <c r="F96" s="322"/>
      <c r="G96" s="81" t="s">
        <v>49</v>
      </c>
      <c r="H96" s="82">
        <f>E98</f>
        <v>624.79999999999995</v>
      </c>
      <c r="I96" s="126" t="s">
        <v>81</v>
      </c>
    </row>
    <row r="97" spans="1:11" x14ac:dyDescent="0.25">
      <c r="A97" s="80"/>
      <c r="B97" s="126"/>
      <c r="C97" s="85" t="s">
        <v>141</v>
      </c>
      <c r="D97" s="85" t="s">
        <v>142</v>
      </c>
      <c r="E97" s="85" t="s">
        <v>59</v>
      </c>
      <c r="H97" s="126"/>
      <c r="I97" s="126"/>
    </row>
    <row r="98" spans="1:11" x14ac:dyDescent="0.25">
      <c r="A98" s="80"/>
      <c r="C98" s="160">
        <v>308.3</v>
      </c>
      <c r="D98" s="160">
        <v>316.5</v>
      </c>
      <c r="E98" s="160">
        <f>C98+D98</f>
        <v>624.79999999999995</v>
      </c>
      <c r="H98" s="126"/>
      <c r="I98" s="126"/>
      <c r="J98" s="1"/>
      <c r="K98" s="1"/>
    </row>
    <row r="99" spans="1:11" x14ac:dyDescent="0.25">
      <c r="A99" s="80"/>
      <c r="C99" s="73"/>
      <c r="D99" s="160"/>
      <c r="E99" s="160"/>
      <c r="F99" s="160"/>
      <c r="H99" s="126"/>
      <c r="I99" s="126"/>
      <c r="J99" s="1"/>
      <c r="K99" s="1"/>
    </row>
    <row r="100" spans="1:11" ht="27" customHeight="1" x14ac:dyDescent="0.25">
      <c r="A100" s="80" t="s">
        <v>25</v>
      </c>
      <c r="B100" s="322" t="s">
        <v>78</v>
      </c>
      <c r="C100" s="322"/>
      <c r="D100" s="322"/>
      <c r="E100" s="322"/>
      <c r="F100" s="322"/>
      <c r="G100" s="81" t="s">
        <v>49</v>
      </c>
      <c r="H100" s="82">
        <f>G102</f>
        <v>813.74999999999989</v>
      </c>
      <c r="I100" s="126" t="s">
        <v>18</v>
      </c>
    </row>
    <row r="101" spans="1:11" x14ac:dyDescent="0.25">
      <c r="A101" s="80"/>
      <c r="B101" s="126" t="s">
        <v>53</v>
      </c>
      <c r="C101" s="85" t="s">
        <v>54</v>
      </c>
      <c r="D101" s="85" t="s">
        <v>59</v>
      </c>
      <c r="E101" s="85" t="s">
        <v>144</v>
      </c>
      <c r="F101" s="85"/>
      <c r="G101" s="85" t="s">
        <v>59</v>
      </c>
      <c r="H101" s="126"/>
      <c r="I101" s="126"/>
    </row>
    <row r="102" spans="1:11" x14ac:dyDescent="0.25">
      <c r="A102" s="80"/>
      <c r="B102" s="82">
        <v>624.79999999999995</v>
      </c>
      <c r="C102" s="160">
        <v>1.5</v>
      </c>
      <c r="D102" s="160">
        <v>937.2</v>
      </c>
      <c r="E102" s="85" t="s">
        <v>143</v>
      </c>
      <c r="F102" s="160"/>
      <c r="G102" s="160">
        <f>(B102*C102)-E103</f>
        <v>813.74999999999989</v>
      </c>
      <c r="H102" s="126"/>
      <c r="I102" s="126"/>
      <c r="J102" s="1"/>
      <c r="K102" s="1"/>
    </row>
    <row r="103" spans="1:11" x14ac:dyDescent="0.25">
      <c r="A103" s="80"/>
      <c r="B103" s="82"/>
      <c r="C103" s="160"/>
      <c r="D103" s="160"/>
      <c r="E103" s="160">
        <v>123.45</v>
      </c>
      <c r="F103" s="160"/>
      <c r="G103" s="160"/>
      <c r="H103" s="126"/>
      <c r="I103" s="126"/>
      <c r="J103" s="1"/>
      <c r="K103" s="1"/>
    </row>
    <row r="104" spans="1:11" x14ac:dyDescent="0.25">
      <c r="A104" s="80"/>
      <c r="C104" s="73"/>
      <c r="D104" s="160"/>
      <c r="E104" s="160"/>
      <c r="F104" s="160"/>
      <c r="H104" s="126"/>
      <c r="I104" s="126"/>
      <c r="J104" s="1"/>
      <c r="K104" s="1"/>
    </row>
    <row r="105" spans="1:11" ht="27" customHeight="1" x14ac:dyDescent="0.25">
      <c r="A105" s="80" t="s">
        <v>87</v>
      </c>
      <c r="B105" s="322" t="s">
        <v>79</v>
      </c>
      <c r="C105" s="322"/>
      <c r="D105" s="322"/>
      <c r="E105" s="322"/>
      <c r="F105" s="322"/>
      <c r="G105" s="81" t="s">
        <v>49</v>
      </c>
      <c r="H105" s="82">
        <f>E107</f>
        <v>123.44999999999999</v>
      </c>
      <c r="I105" s="126" t="s">
        <v>18</v>
      </c>
    </row>
    <row r="106" spans="1:11" x14ac:dyDescent="0.25">
      <c r="A106" s="80"/>
      <c r="B106" s="126"/>
      <c r="C106" s="85" t="s">
        <v>141</v>
      </c>
      <c r="D106" s="85" t="s">
        <v>142</v>
      </c>
      <c r="E106" s="85" t="s">
        <v>59</v>
      </c>
      <c r="H106" s="126"/>
      <c r="I106" s="126"/>
    </row>
    <row r="107" spans="1:11" x14ac:dyDescent="0.25">
      <c r="A107" s="80"/>
      <c r="C107" s="160">
        <v>60.4</v>
      </c>
      <c r="D107" s="160">
        <v>63.05</v>
      </c>
      <c r="E107" s="160">
        <f>C107+D107</f>
        <v>123.44999999999999</v>
      </c>
      <c r="H107" s="126"/>
      <c r="I107" s="126"/>
      <c r="J107" s="1"/>
      <c r="K107" s="1"/>
    </row>
    <row r="108" spans="1:11" x14ac:dyDescent="0.25">
      <c r="A108" s="80"/>
      <c r="C108" s="73"/>
      <c r="D108" s="160"/>
      <c r="E108" s="160"/>
      <c r="F108" s="160"/>
      <c r="H108" s="126"/>
      <c r="I108" s="126"/>
      <c r="J108" s="1"/>
      <c r="K108" s="1"/>
    </row>
    <row r="109" spans="1:11" ht="27" customHeight="1" x14ac:dyDescent="0.25">
      <c r="A109" s="80" t="s">
        <v>125</v>
      </c>
      <c r="B109" s="322" t="s">
        <v>82</v>
      </c>
      <c r="C109" s="322"/>
      <c r="D109" s="322"/>
      <c r="E109" s="322"/>
      <c r="F109" s="322"/>
      <c r="G109" s="81" t="s">
        <v>49</v>
      </c>
      <c r="H109" s="82">
        <f>E111</f>
        <v>114.85</v>
      </c>
      <c r="I109" s="126" t="s">
        <v>81</v>
      </c>
    </row>
    <row r="110" spans="1:11" x14ac:dyDescent="0.25">
      <c r="A110" s="80"/>
      <c r="B110" s="126"/>
      <c r="C110" s="85" t="s">
        <v>141</v>
      </c>
      <c r="D110" s="85" t="s">
        <v>142</v>
      </c>
      <c r="E110" s="85" t="s">
        <v>59</v>
      </c>
      <c r="H110" s="126"/>
      <c r="I110" s="126"/>
    </row>
    <row r="111" spans="1:11" x14ac:dyDescent="0.25">
      <c r="A111" s="80"/>
      <c r="C111" s="160">
        <v>69.5</v>
      </c>
      <c r="D111" s="160">
        <v>45.35</v>
      </c>
      <c r="E111" s="160">
        <f>C111+D111</f>
        <v>114.85</v>
      </c>
      <c r="H111" s="126"/>
      <c r="I111" s="126"/>
      <c r="J111" s="1"/>
      <c r="K111" s="1"/>
    </row>
    <row r="112" spans="1:11" x14ac:dyDescent="0.25">
      <c r="A112" s="80"/>
      <c r="C112" s="73"/>
      <c r="D112" s="160"/>
      <c r="E112" s="160"/>
      <c r="F112" s="160"/>
      <c r="H112" s="126"/>
      <c r="I112" s="126"/>
      <c r="J112" s="1"/>
      <c r="K112" s="1"/>
    </row>
    <row r="113" spans="1:11" x14ac:dyDescent="0.25">
      <c r="A113" s="77">
        <v>4</v>
      </c>
      <c r="B113" s="78" t="s">
        <v>2</v>
      </c>
      <c r="C113" s="94"/>
      <c r="D113" s="96"/>
      <c r="E113" s="97"/>
      <c r="F113" s="93"/>
      <c r="G113" s="93"/>
      <c r="H113" s="92"/>
      <c r="I113" s="89"/>
    </row>
    <row r="114" spans="1:11" x14ac:dyDescent="0.25">
      <c r="A114" s="80" t="s">
        <v>126</v>
      </c>
      <c r="B114" s="90" t="s">
        <v>29</v>
      </c>
      <c r="C114" s="73"/>
      <c r="D114" s="73"/>
      <c r="E114" s="73"/>
      <c r="F114" s="73"/>
      <c r="G114" s="81" t="s">
        <v>49</v>
      </c>
      <c r="H114" s="82">
        <f>ROUND(SUM(E116),2)</f>
        <v>3220.4</v>
      </c>
      <c r="I114" s="126" t="s">
        <v>18</v>
      </c>
      <c r="J114" s="1"/>
      <c r="K114" s="1"/>
    </row>
    <row r="115" spans="1:11" x14ac:dyDescent="0.25">
      <c r="A115" s="80"/>
      <c r="B115" s="126"/>
      <c r="C115" s="84"/>
      <c r="D115" s="84"/>
      <c r="E115" s="84" t="s">
        <v>145</v>
      </c>
      <c r="I115" s="126"/>
      <c r="J115" s="1"/>
      <c r="K115" s="1"/>
    </row>
    <row r="116" spans="1:11" x14ac:dyDescent="0.25">
      <c r="A116" s="80"/>
      <c r="B116" s="89"/>
      <c r="C116" s="73"/>
      <c r="D116" s="73"/>
      <c r="E116" s="73">
        <v>3220.4</v>
      </c>
      <c r="F116" s="73"/>
      <c r="G116" s="73"/>
      <c r="I116" s="126"/>
      <c r="J116" s="1"/>
      <c r="K116" s="1"/>
    </row>
    <row r="117" spans="1:11" x14ac:dyDescent="0.25">
      <c r="A117" s="80"/>
      <c r="B117" s="89"/>
      <c r="C117" s="73"/>
      <c r="D117" s="73"/>
      <c r="E117" s="73"/>
      <c r="F117" s="73"/>
      <c r="G117" s="73"/>
      <c r="I117" s="126"/>
      <c r="J117" s="1"/>
      <c r="K117" s="1"/>
    </row>
    <row r="118" spans="1:11" x14ac:dyDescent="0.25">
      <c r="A118" s="91" t="s">
        <v>127</v>
      </c>
      <c r="B118" s="100" t="s">
        <v>71</v>
      </c>
      <c r="C118" s="100"/>
      <c r="D118" s="100"/>
      <c r="E118" s="100"/>
      <c r="F118" s="101"/>
      <c r="G118" s="81" t="s">
        <v>49</v>
      </c>
      <c r="H118" s="82">
        <f>ROUND(SUM(E120:E122),2)</f>
        <v>3346.4</v>
      </c>
      <c r="I118" s="126" t="s">
        <v>18</v>
      </c>
    </row>
    <row r="119" spans="1:11" x14ac:dyDescent="0.25">
      <c r="A119" s="91"/>
      <c r="B119" s="98"/>
      <c r="C119" s="96" t="s">
        <v>61</v>
      </c>
      <c r="D119" s="88" t="s">
        <v>54</v>
      </c>
      <c r="E119" s="96" t="s">
        <v>52</v>
      </c>
      <c r="F119" s="102"/>
      <c r="G119" s="102"/>
      <c r="H119" s="103"/>
      <c r="I119" s="86"/>
    </row>
    <row r="120" spans="1:11" x14ac:dyDescent="0.25">
      <c r="A120" s="91"/>
      <c r="B120" s="99"/>
      <c r="C120" s="82">
        <v>9</v>
      </c>
      <c r="D120" s="82">
        <v>7</v>
      </c>
      <c r="E120" s="161">
        <v>63</v>
      </c>
      <c r="F120" s="170" t="s">
        <v>63</v>
      </c>
      <c r="G120" s="105"/>
      <c r="H120" s="103"/>
      <c r="I120" s="86"/>
    </row>
    <row r="121" spans="1:11" x14ac:dyDescent="0.25">
      <c r="A121" s="91"/>
      <c r="B121" s="99"/>
      <c r="C121" s="82">
        <v>9</v>
      </c>
      <c r="D121" s="82">
        <v>7</v>
      </c>
      <c r="E121" s="161">
        <v>63</v>
      </c>
      <c r="F121" s="170" t="s">
        <v>64</v>
      </c>
      <c r="G121" s="105"/>
      <c r="H121" s="103"/>
      <c r="I121" s="86"/>
    </row>
    <row r="122" spans="1:11" x14ac:dyDescent="0.25">
      <c r="A122" s="91"/>
      <c r="B122" s="99"/>
      <c r="C122" s="95"/>
      <c r="D122" s="104"/>
      <c r="E122" s="162">
        <v>3220.4</v>
      </c>
      <c r="F122" s="170" t="s">
        <v>62</v>
      </c>
      <c r="G122" s="105"/>
      <c r="H122" s="103"/>
      <c r="I122" s="86"/>
    </row>
    <row r="123" spans="1:11" x14ac:dyDescent="0.25">
      <c r="A123" s="91"/>
      <c r="B123" s="99"/>
      <c r="C123" s="95"/>
      <c r="D123" s="104"/>
      <c r="E123" s="105"/>
      <c r="F123" s="104"/>
      <c r="G123" s="105"/>
      <c r="H123" s="103"/>
      <c r="I123" s="86"/>
    </row>
    <row r="124" spans="1:11" x14ac:dyDescent="0.25">
      <c r="A124" s="91" t="s">
        <v>128</v>
      </c>
      <c r="B124" s="100" t="s">
        <v>21</v>
      </c>
      <c r="C124" s="100"/>
      <c r="D124" s="100"/>
      <c r="E124" s="100"/>
      <c r="F124" s="101"/>
      <c r="G124" s="81" t="s">
        <v>49</v>
      </c>
      <c r="H124" s="82">
        <f>ROUND(SUM(E126:E128),2)</f>
        <v>6692.8</v>
      </c>
      <c r="I124" s="126" t="s">
        <v>18</v>
      </c>
    </row>
    <row r="125" spans="1:11" x14ac:dyDescent="0.25">
      <c r="A125" s="91"/>
      <c r="B125" s="98"/>
      <c r="C125" s="96" t="s">
        <v>52</v>
      </c>
      <c r="D125" s="88" t="s">
        <v>146</v>
      </c>
      <c r="E125" s="96" t="s">
        <v>52</v>
      </c>
      <c r="F125" s="102"/>
      <c r="G125" s="102"/>
      <c r="H125" s="103"/>
      <c r="I125" s="86"/>
    </row>
    <row r="126" spans="1:11" x14ac:dyDescent="0.25">
      <c r="A126" s="91"/>
      <c r="B126" s="99"/>
      <c r="C126" s="161">
        <v>63</v>
      </c>
      <c r="D126" s="82">
        <v>2</v>
      </c>
      <c r="E126" s="161">
        <f>C126*D126</f>
        <v>126</v>
      </c>
      <c r="F126" s="170" t="s">
        <v>63</v>
      </c>
      <c r="G126" s="105"/>
      <c r="H126" s="103"/>
      <c r="I126" s="86"/>
    </row>
    <row r="127" spans="1:11" x14ac:dyDescent="0.25">
      <c r="A127" s="91"/>
      <c r="B127" s="99"/>
      <c r="C127" s="161">
        <v>63</v>
      </c>
      <c r="D127" s="82">
        <v>2</v>
      </c>
      <c r="E127" s="161">
        <f t="shared" ref="E127:E128" si="0">C127*D127</f>
        <v>126</v>
      </c>
      <c r="F127" s="170" t="s">
        <v>64</v>
      </c>
      <c r="G127" s="105"/>
      <c r="H127" s="103"/>
      <c r="I127" s="86"/>
    </row>
    <row r="128" spans="1:11" x14ac:dyDescent="0.25">
      <c r="A128" s="91"/>
      <c r="B128" s="99"/>
      <c r="C128" s="162">
        <v>3220.4</v>
      </c>
      <c r="D128" s="164">
        <v>2</v>
      </c>
      <c r="E128" s="161">
        <f t="shared" si="0"/>
        <v>6440.8</v>
      </c>
      <c r="F128" s="170" t="s">
        <v>62</v>
      </c>
      <c r="G128" s="105"/>
      <c r="H128" s="103"/>
      <c r="I128" s="86"/>
    </row>
    <row r="129" spans="1:11" x14ac:dyDescent="0.25">
      <c r="A129" s="91"/>
      <c r="B129" s="99"/>
      <c r="C129" s="95"/>
      <c r="D129" s="104"/>
      <c r="E129" s="105"/>
      <c r="F129" s="104"/>
      <c r="G129" s="105"/>
      <c r="H129" s="103"/>
      <c r="I129" s="86"/>
    </row>
    <row r="130" spans="1:11" ht="30" customHeight="1" x14ac:dyDescent="0.25">
      <c r="A130" s="91" t="s">
        <v>129</v>
      </c>
      <c r="B130" s="323" t="s">
        <v>73</v>
      </c>
      <c r="C130" s="323"/>
      <c r="D130" s="323"/>
      <c r="E130" s="323"/>
      <c r="F130" s="323"/>
      <c r="G130" s="81" t="s">
        <v>49</v>
      </c>
      <c r="H130" s="82">
        <f>F132</f>
        <v>96.62</v>
      </c>
      <c r="I130" s="126" t="s">
        <v>17</v>
      </c>
    </row>
    <row r="131" spans="1:11" x14ac:dyDescent="0.25">
      <c r="A131" s="91"/>
      <c r="B131" s="98"/>
      <c r="C131" s="96"/>
      <c r="D131" s="84" t="s">
        <v>145</v>
      </c>
      <c r="E131" s="96" t="s">
        <v>56</v>
      </c>
      <c r="F131" s="102" t="s">
        <v>147</v>
      </c>
      <c r="G131" s="102"/>
      <c r="H131" s="103"/>
      <c r="I131" s="86"/>
    </row>
    <row r="132" spans="1:11" x14ac:dyDescent="0.25">
      <c r="A132" s="91"/>
      <c r="B132" s="99"/>
      <c r="C132" s="82"/>
      <c r="D132" s="82">
        <v>3220.4</v>
      </c>
      <c r="E132" s="165">
        <v>0.03</v>
      </c>
      <c r="F132" s="166">
        <v>96.62</v>
      </c>
      <c r="G132" s="105"/>
      <c r="H132" s="103"/>
      <c r="I132" s="86"/>
    </row>
    <row r="133" spans="1:11" x14ac:dyDescent="0.25">
      <c r="A133" s="91"/>
      <c r="B133" s="99"/>
      <c r="C133" s="82"/>
      <c r="D133" s="82"/>
      <c r="E133" s="161"/>
      <c r="F133" s="104"/>
      <c r="G133" s="105"/>
      <c r="H133" s="103"/>
      <c r="I133" s="86"/>
    </row>
    <row r="134" spans="1:11" x14ac:dyDescent="0.25">
      <c r="A134" s="91" t="s">
        <v>130</v>
      </c>
      <c r="B134" s="323" t="s">
        <v>115</v>
      </c>
      <c r="C134" s="323"/>
      <c r="D134" s="323"/>
      <c r="E134" s="323"/>
      <c r="F134" s="323"/>
      <c r="G134" s="81" t="s">
        <v>49</v>
      </c>
      <c r="H134" s="82">
        <f>F136</f>
        <v>96.62</v>
      </c>
      <c r="I134" s="126" t="s">
        <v>17</v>
      </c>
    </row>
    <row r="135" spans="1:11" x14ac:dyDescent="0.25">
      <c r="A135" s="91"/>
      <c r="B135" s="98"/>
      <c r="C135" s="96"/>
      <c r="D135" s="84" t="s">
        <v>145</v>
      </c>
      <c r="E135" s="96" t="s">
        <v>56</v>
      </c>
      <c r="F135" s="102" t="s">
        <v>147</v>
      </c>
      <c r="G135" s="102"/>
      <c r="H135" s="103"/>
      <c r="I135" s="86"/>
    </row>
    <row r="136" spans="1:11" x14ac:dyDescent="0.25">
      <c r="A136" s="91"/>
      <c r="B136" s="99"/>
      <c r="C136" s="82"/>
      <c r="D136" s="82">
        <v>3220.4</v>
      </c>
      <c r="E136" s="165">
        <v>0.03</v>
      </c>
      <c r="F136" s="166">
        <v>96.62</v>
      </c>
      <c r="G136" s="105"/>
      <c r="H136" s="103"/>
      <c r="I136" s="86"/>
    </row>
    <row r="137" spans="1:11" x14ac:dyDescent="0.25">
      <c r="A137" s="80"/>
      <c r="B137" s="70"/>
      <c r="C137" s="84"/>
      <c r="D137" s="84"/>
      <c r="E137" s="84"/>
      <c r="F137" s="84"/>
      <c r="G137" s="84"/>
      <c r="J137" s="1"/>
      <c r="K137" s="1"/>
    </row>
    <row r="138" spans="1:11" ht="30" customHeight="1" x14ac:dyDescent="0.25">
      <c r="A138" s="91" t="s">
        <v>131</v>
      </c>
      <c r="B138" s="323" t="s">
        <v>179</v>
      </c>
      <c r="C138" s="323"/>
      <c r="D138" s="323"/>
      <c r="E138" s="323"/>
      <c r="F138" s="323"/>
      <c r="G138" s="81" t="s">
        <v>49</v>
      </c>
      <c r="H138" s="82">
        <f>F140</f>
        <v>6753.1787999999997</v>
      </c>
      <c r="I138" s="126" t="s">
        <v>27</v>
      </c>
    </row>
    <row r="139" spans="1:11" x14ac:dyDescent="0.25">
      <c r="A139" s="91"/>
      <c r="B139" s="84" t="s">
        <v>145</v>
      </c>
      <c r="C139" s="96" t="s">
        <v>56</v>
      </c>
      <c r="D139" s="96" t="s">
        <v>60</v>
      </c>
      <c r="E139" s="96" t="s">
        <v>148</v>
      </c>
      <c r="F139" s="102" t="s">
        <v>147</v>
      </c>
      <c r="G139" s="102"/>
      <c r="H139" s="103"/>
      <c r="I139" s="86"/>
    </row>
    <row r="140" spans="1:11" x14ac:dyDescent="0.25">
      <c r="A140" s="91"/>
      <c r="B140" s="82">
        <v>3220.4</v>
      </c>
      <c r="C140" s="165">
        <v>0.03</v>
      </c>
      <c r="D140" s="165">
        <v>2.33</v>
      </c>
      <c r="E140" s="167">
        <v>30</v>
      </c>
      <c r="F140" s="166">
        <f>B140*C140*D140*E140</f>
        <v>6753.1787999999997</v>
      </c>
      <c r="G140" s="105"/>
      <c r="H140" s="103"/>
      <c r="I140" s="86"/>
    </row>
    <row r="141" spans="1:11" x14ac:dyDescent="0.25">
      <c r="A141" s="91"/>
      <c r="B141" s="99"/>
      <c r="C141" s="82"/>
      <c r="D141" s="82"/>
      <c r="E141" s="165"/>
      <c r="F141" s="166"/>
      <c r="G141" s="105"/>
      <c r="H141" s="103"/>
      <c r="I141" s="86"/>
    </row>
    <row r="142" spans="1:11" ht="30" customHeight="1" x14ac:dyDescent="0.25">
      <c r="A142" s="91" t="s">
        <v>132</v>
      </c>
      <c r="B142" s="323" t="s">
        <v>72</v>
      </c>
      <c r="C142" s="323"/>
      <c r="D142" s="323"/>
      <c r="E142" s="323"/>
      <c r="F142" s="323"/>
      <c r="G142" s="81" t="s">
        <v>49</v>
      </c>
      <c r="H142" s="82">
        <f>E147</f>
        <v>173.62000000000003</v>
      </c>
      <c r="I142" s="126" t="s">
        <v>17</v>
      </c>
    </row>
    <row r="143" spans="1:11" x14ac:dyDescent="0.25">
      <c r="A143" s="91"/>
      <c r="B143" s="98"/>
      <c r="C143" s="84" t="s">
        <v>145</v>
      </c>
      <c r="D143" s="96" t="s">
        <v>56</v>
      </c>
      <c r="E143" s="102" t="s">
        <v>147</v>
      </c>
      <c r="F143" s="102"/>
      <c r="H143" s="103"/>
      <c r="I143" s="86"/>
    </row>
    <row r="144" spans="1:11" x14ac:dyDescent="0.25">
      <c r="A144" s="91"/>
      <c r="B144" s="99"/>
      <c r="C144" s="82">
        <v>3220.4</v>
      </c>
      <c r="D144" s="165">
        <v>0.05</v>
      </c>
      <c r="E144" s="166">
        <v>161.02000000000001</v>
      </c>
      <c r="F144" s="170" t="s">
        <v>62</v>
      </c>
      <c r="H144" s="103"/>
      <c r="I144" s="86"/>
    </row>
    <row r="145" spans="1:11" x14ac:dyDescent="0.25">
      <c r="A145" s="91"/>
      <c r="B145" s="99"/>
      <c r="C145" s="165">
        <v>63</v>
      </c>
      <c r="D145" s="165">
        <v>0.1</v>
      </c>
      <c r="E145" s="166">
        <v>6.3</v>
      </c>
      <c r="F145" s="170" t="s">
        <v>63</v>
      </c>
      <c r="H145" s="103"/>
      <c r="I145" s="86"/>
    </row>
    <row r="146" spans="1:11" x14ac:dyDescent="0.25">
      <c r="A146" s="91"/>
      <c r="B146" s="99"/>
      <c r="C146" s="165">
        <v>63</v>
      </c>
      <c r="D146" s="165">
        <v>0.1</v>
      </c>
      <c r="E146" s="166">
        <v>6.3</v>
      </c>
      <c r="F146" s="170" t="s">
        <v>64</v>
      </c>
      <c r="H146" s="103"/>
      <c r="I146" s="86"/>
    </row>
    <row r="147" spans="1:11" x14ac:dyDescent="0.25">
      <c r="A147" s="91"/>
      <c r="B147" s="99"/>
      <c r="C147" s="82"/>
      <c r="D147" s="82"/>
      <c r="E147" s="168">
        <f>SUM(E144:E146)</f>
        <v>173.62000000000003</v>
      </c>
      <c r="F147" s="104"/>
      <c r="G147" s="105"/>
      <c r="H147" s="103"/>
      <c r="I147" s="86"/>
    </row>
    <row r="148" spans="1:11" x14ac:dyDescent="0.25">
      <c r="A148" s="91"/>
      <c r="B148" s="99"/>
      <c r="C148" s="82"/>
      <c r="D148" s="82"/>
      <c r="E148" s="161"/>
      <c r="F148" s="104"/>
      <c r="G148" s="105"/>
      <c r="H148" s="103"/>
      <c r="I148" s="86"/>
    </row>
    <row r="149" spans="1:11" x14ac:dyDescent="0.25">
      <c r="A149" s="91" t="s">
        <v>133</v>
      </c>
      <c r="B149" s="323" t="s">
        <v>115</v>
      </c>
      <c r="C149" s="323"/>
      <c r="D149" s="323"/>
      <c r="E149" s="323"/>
      <c r="F149" s="323"/>
      <c r="G149" s="81" t="s">
        <v>49</v>
      </c>
      <c r="H149" s="82">
        <f>E154</f>
        <v>173.62000000000003</v>
      </c>
      <c r="I149" s="126" t="s">
        <v>17</v>
      </c>
    </row>
    <row r="150" spans="1:11" x14ac:dyDescent="0.25">
      <c r="A150" s="91"/>
      <c r="B150" s="98"/>
      <c r="C150" s="84" t="s">
        <v>145</v>
      </c>
      <c r="D150" s="96" t="s">
        <v>56</v>
      </c>
      <c r="E150" s="102" t="s">
        <v>147</v>
      </c>
      <c r="F150" s="102"/>
      <c r="G150" s="102"/>
      <c r="H150" s="103"/>
      <c r="I150" s="86"/>
    </row>
    <row r="151" spans="1:11" x14ac:dyDescent="0.25">
      <c r="A151" s="91"/>
      <c r="B151" s="99"/>
      <c r="C151" s="82">
        <v>3220.4</v>
      </c>
      <c r="D151" s="165">
        <v>0.05</v>
      </c>
      <c r="E151" s="166">
        <v>161.02000000000001</v>
      </c>
      <c r="F151" s="170" t="s">
        <v>62</v>
      </c>
      <c r="G151" s="105"/>
      <c r="H151" s="103"/>
      <c r="I151" s="86"/>
    </row>
    <row r="152" spans="1:11" x14ac:dyDescent="0.25">
      <c r="A152" s="80"/>
      <c r="B152" s="126"/>
      <c r="C152" s="165">
        <v>63</v>
      </c>
      <c r="D152" s="165">
        <v>0.1</v>
      </c>
      <c r="E152" s="166">
        <v>6.3</v>
      </c>
      <c r="F152" s="170" t="s">
        <v>63</v>
      </c>
      <c r="G152" s="84"/>
      <c r="I152" s="126"/>
      <c r="J152" s="1"/>
      <c r="K152" s="1"/>
    </row>
    <row r="153" spans="1:11" x14ac:dyDescent="0.25">
      <c r="A153" s="80"/>
      <c r="B153" s="126"/>
      <c r="C153" s="165">
        <v>63</v>
      </c>
      <c r="D153" s="165">
        <v>0.1</v>
      </c>
      <c r="E153" s="166">
        <v>6.3</v>
      </c>
      <c r="F153" s="170" t="s">
        <v>64</v>
      </c>
      <c r="G153" s="84"/>
      <c r="I153" s="126"/>
      <c r="J153" s="1"/>
      <c r="K153" s="1"/>
    </row>
    <row r="154" spans="1:11" x14ac:dyDescent="0.25">
      <c r="A154" s="80"/>
      <c r="B154" s="126"/>
      <c r="C154" s="82"/>
      <c r="D154" s="113" t="s">
        <v>59</v>
      </c>
      <c r="E154" s="169">
        <f>SUM(E151:E153)</f>
        <v>173.62000000000003</v>
      </c>
      <c r="F154" s="104"/>
      <c r="G154" s="84"/>
      <c r="I154" s="126"/>
      <c r="J154" s="1"/>
      <c r="K154" s="1"/>
    </row>
    <row r="155" spans="1:11" x14ac:dyDescent="0.25">
      <c r="A155" s="80"/>
      <c r="B155" s="126"/>
      <c r="C155" s="84"/>
      <c r="D155" s="84"/>
      <c r="E155" s="84"/>
      <c r="F155" s="84"/>
      <c r="G155" s="84"/>
      <c r="I155" s="126"/>
      <c r="J155" s="1"/>
      <c r="K155" s="1"/>
    </row>
    <row r="156" spans="1:11" ht="30.75" customHeight="1" x14ac:dyDescent="0.25">
      <c r="A156" s="91" t="s">
        <v>134</v>
      </c>
      <c r="B156" s="323" t="s">
        <v>179</v>
      </c>
      <c r="C156" s="323"/>
      <c r="D156" s="323"/>
      <c r="E156" s="323"/>
      <c r="F156" s="323"/>
      <c r="G156" s="81" t="s">
        <v>49</v>
      </c>
      <c r="H156" s="82">
        <f>F161</f>
        <v>12136.038000000002</v>
      </c>
      <c r="I156" s="126" t="s">
        <v>27</v>
      </c>
    </row>
    <row r="157" spans="1:11" x14ac:dyDescent="0.25">
      <c r="A157" s="91"/>
      <c r="B157" s="84" t="s">
        <v>145</v>
      </c>
      <c r="C157" s="96" t="s">
        <v>56</v>
      </c>
      <c r="D157" s="96" t="s">
        <v>60</v>
      </c>
      <c r="E157" s="96" t="s">
        <v>148</v>
      </c>
      <c r="F157" s="102" t="s">
        <v>147</v>
      </c>
      <c r="G157" s="102"/>
      <c r="H157" s="103"/>
      <c r="I157" s="86"/>
    </row>
    <row r="158" spans="1:11" x14ac:dyDescent="0.25">
      <c r="A158" s="91"/>
      <c r="B158" s="82">
        <v>3220.4</v>
      </c>
      <c r="C158" s="165">
        <v>0.05</v>
      </c>
      <c r="D158" s="165">
        <v>2.33</v>
      </c>
      <c r="E158" s="167">
        <v>30</v>
      </c>
      <c r="F158" s="166">
        <f>B158*C158*D158*E158</f>
        <v>11255.298000000001</v>
      </c>
      <c r="G158" s="163" t="s">
        <v>62</v>
      </c>
      <c r="H158" s="103"/>
      <c r="I158" s="86"/>
    </row>
    <row r="159" spans="1:11" x14ac:dyDescent="0.25">
      <c r="A159" s="91"/>
      <c r="B159" s="165">
        <v>63</v>
      </c>
      <c r="C159" s="165">
        <v>0.1</v>
      </c>
      <c r="D159" s="165">
        <v>2.33</v>
      </c>
      <c r="E159" s="167">
        <v>30</v>
      </c>
      <c r="F159" s="166">
        <f t="shared" ref="F159:F160" si="1">B159*C159*D159*E159</f>
        <v>440.37000000000006</v>
      </c>
      <c r="G159" s="163" t="s">
        <v>63</v>
      </c>
      <c r="H159" s="103"/>
      <c r="I159" s="86"/>
    </row>
    <row r="160" spans="1:11" x14ac:dyDescent="0.25">
      <c r="A160" s="91"/>
      <c r="B160" s="165">
        <v>63</v>
      </c>
      <c r="C160" s="165">
        <v>0.1</v>
      </c>
      <c r="D160" s="165">
        <v>2.33</v>
      </c>
      <c r="E160" s="167">
        <v>30</v>
      </c>
      <c r="F160" s="166">
        <f t="shared" si="1"/>
        <v>440.37000000000006</v>
      </c>
      <c r="G160" s="163" t="s">
        <v>64</v>
      </c>
      <c r="H160" s="103"/>
      <c r="I160" s="86"/>
    </row>
    <row r="161" spans="1:9" x14ac:dyDescent="0.25">
      <c r="A161" s="91"/>
      <c r="B161" s="99"/>
      <c r="C161" s="82"/>
      <c r="D161" s="82"/>
      <c r="E161" s="113" t="s">
        <v>59</v>
      </c>
      <c r="F161" s="169">
        <f>SUM(F158:F160)</f>
        <v>12136.038000000002</v>
      </c>
      <c r="G161" s="105"/>
      <c r="H161" s="103"/>
      <c r="I161" s="86"/>
    </row>
    <row r="162" spans="1:9" x14ac:dyDescent="0.25">
      <c r="A162" s="91"/>
      <c r="B162" s="99"/>
      <c r="C162" s="82"/>
      <c r="D162" s="82"/>
      <c r="E162" s="165"/>
      <c r="F162" s="166"/>
      <c r="G162" s="105"/>
      <c r="H162" s="103"/>
      <c r="I162" s="86"/>
    </row>
    <row r="163" spans="1:9" ht="12.95" customHeight="1" x14ac:dyDescent="0.25">
      <c r="A163" s="77">
        <v>5</v>
      </c>
      <c r="B163" s="78" t="s">
        <v>3</v>
      </c>
    </row>
    <row r="164" spans="1:9" x14ac:dyDescent="0.25">
      <c r="A164" s="77"/>
      <c r="B164" s="182" t="s">
        <v>22</v>
      </c>
    </row>
    <row r="165" spans="1:9" ht="30" customHeight="1" x14ac:dyDescent="0.25">
      <c r="A165" s="80" t="s">
        <v>135</v>
      </c>
      <c r="B165" s="322" t="s">
        <v>75</v>
      </c>
      <c r="C165" s="322"/>
      <c r="D165" s="322"/>
      <c r="E165" s="322"/>
      <c r="F165" s="322"/>
      <c r="G165" s="81" t="s">
        <v>49</v>
      </c>
      <c r="H165" s="82">
        <f>E169</f>
        <v>44.2</v>
      </c>
      <c r="I165" s="155" t="s">
        <v>18</v>
      </c>
    </row>
    <row r="166" spans="1:9" x14ac:dyDescent="0.25">
      <c r="A166" s="183"/>
      <c r="B166" s="184"/>
      <c r="C166" s="184"/>
      <c r="D166" s="184"/>
      <c r="E166" s="181" t="s">
        <v>162</v>
      </c>
      <c r="F166" s="184"/>
      <c r="G166" s="175"/>
      <c r="H166" s="82"/>
      <c r="I166" s="185"/>
    </row>
    <row r="167" spans="1:9" x14ac:dyDescent="0.25">
      <c r="A167" s="183"/>
      <c r="B167" s="184"/>
      <c r="C167" s="184"/>
      <c r="D167" s="184"/>
      <c r="E167" s="181">
        <v>22.1</v>
      </c>
      <c r="F167" s="184" t="s">
        <v>63</v>
      </c>
      <c r="G167" s="175"/>
      <c r="H167" s="82"/>
      <c r="I167" s="185"/>
    </row>
    <row r="168" spans="1:9" x14ac:dyDescent="0.25">
      <c r="A168" s="183"/>
      <c r="B168" s="184"/>
      <c r="C168" s="184"/>
      <c r="D168" s="184"/>
      <c r="E168" s="181">
        <v>22.1</v>
      </c>
      <c r="F168" s="184" t="s">
        <v>64</v>
      </c>
      <c r="G168" s="175"/>
      <c r="H168" s="82"/>
      <c r="I168" s="185"/>
    </row>
    <row r="169" spans="1:9" x14ac:dyDescent="0.25">
      <c r="A169" s="183"/>
      <c r="B169" s="184"/>
      <c r="C169" s="184"/>
      <c r="D169" s="184"/>
      <c r="E169" s="186">
        <f>SUM(E167:E168)</f>
        <v>44.2</v>
      </c>
      <c r="F169" s="184" t="s">
        <v>59</v>
      </c>
      <c r="G169" s="175"/>
      <c r="H169" s="82"/>
      <c r="I169" s="185"/>
    </row>
    <row r="170" spans="1:9" x14ac:dyDescent="0.25">
      <c r="A170" s="183"/>
      <c r="B170" s="184"/>
      <c r="C170" s="184"/>
      <c r="D170" s="184"/>
      <c r="E170" s="184"/>
      <c r="F170" s="184"/>
      <c r="G170" s="175"/>
      <c r="H170" s="82"/>
      <c r="I170" s="185"/>
    </row>
    <row r="171" spans="1:9" ht="30" customHeight="1" x14ac:dyDescent="0.25">
      <c r="A171" s="80" t="s">
        <v>136</v>
      </c>
      <c r="B171" s="322" t="s">
        <v>74</v>
      </c>
      <c r="C171" s="322"/>
      <c r="D171" s="322"/>
      <c r="E171" s="322"/>
      <c r="F171" s="322"/>
      <c r="G171" s="81" t="s">
        <v>49</v>
      </c>
      <c r="H171" s="82">
        <f>D173</f>
        <v>472.7</v>
      </c>
      <c r="I171" s="155" t="s">
        <v>81</v>
      </c>
    </row>
    <row r="172" spans="1:9" ht="15" customHeight="1" x14ac:dyDescent="0.25">
      <c r="A172" s="183"/>
      <c r="B172" s="181" t="s">
        <v>164</v>
      </c>
      <c r="C172" s="181" t="s">
        <v>165</v>
      </c>
      <c r="D172" s="181" t="s">
        <v>59</v>
      </c>
      <c r="E172" s="181"/>
      <c r="F172" s="184"/>
      <c r="G172" s="175"/>
      <c r="H172" s="82"/>
      <c r="I172" s="185"/>
    </row>
    <row r="173" spans="1:9" x14ac:dyDescent="0.25">
      <c r="A173" s="183"/>
      <c r="B173" s="181">
        <v>270.95</v>
      </c>
      <c r="C173" s="181">
        <v>201.75</v>
      </c>
      <c r="D173" s="181">
        <f>B173+C173</f>
        <v>472.7</v>
      </c>
      <c r="E173" s="181"/>
      <c r="F173" s="184"/>
      <c r="G173" s="175"/>
      <c r="H173" s="82"/>
      <c r="I173" s="185"/>
    </row>
    <row r="174" spans="1:9" x14ac:dyDescent="0.25">
      <c r="A174" s="80"/>
      <c r="C174" s="82"/>
      <c r="D174" s="82"/>
      <c r="E174" s="82"/>
      <c r="F174" s="82"/>
    </row>
    <row r="175" spans="1:9" x14ac:dyDescent="0.25">
      <c r="A175" s="80" t="s">
        <v>137</v>
      </c>
      <c r="B175" s="101" t="s">
        <v>163</v>
      </c>
      <c r="C175" s="86"/>
      <c r="D175" s="69"/>
      <c r="E175" s="69"/>
      <c r="F175" s="86"/>
      <c r="G175" s="81" t="s">
        <v>49</v>
      </c>
      <c r="H175" s="82" t="str">
        <f>D177</f>
        <v>624,80m</v>
      </c>
      <c r="I175" s="87" t="s">
        <v>81</v>
      </c>
    </row>
    <row r="176" spans="1:9" x14ac:dyDescent="0.25">
      <c r="A176" s="80"/>
      <c r="B176" s="107"/>
      <c r="C176" s="108"/>
      <c r="D176" s="80" t="s">
        <v>166</v>
      </c>
      <c r="E176" s="80"/>
      <c r="F176" s="80"/>
      <c r="G176" s="101"/>
      <c r="H176" s="69"/>
      <c r="I176" s="86"/>
    </row>
    <row r="177" spans="1:9" x14ac:dyDescent="0.25">
      <c r="A177" s="80"/>
      <c r="B177" s="106"/>
      <c r="C177" s="109"/>
      <c r="D177" s="109" t="s">
        <v>167</v>
      </c>
      <c r="E177" s="110"/>
      <c r="F177" s="109"/>
      <c r="G177" s="86"/>
      <c r="H177" s="69"/>
      <c r="I177" s="86"/>
    </row>
    <row r="178" spans="1:9" x14ac:dyDescent="0.25">
      <c r="A178" s="80"/>
      <c r="B178" s="106"/>
      <c r="C178" s="109"/>
      <c r="D178" s="110"/>
      <c r="E178" s="110"/>
      <c r="F178" s="109"/>
      <c r="H178" s="69"/>
      <c r="I178" s="86"/>
    </row>
    <row r="179" spans="1:9" x14ac:dyDescent="0.25">
      <c r="A179" s="80" t="s">
        <v>138</v>
      </c>
      <c r="B179" s="101" t="s">
        <v>112</v>
      </c>
      <c r="C179" s="86"/>
      <c r="D179" s="172"/>
      <c r="E179" s="172"/>
      <c r="F179" s="86"/>
      <c r="G179" s="81" t="s">
        <v>49</v>
      </c>
      <c r="H179" s="82">
        <f>E184</f>
        <v>1.55</v>
      </c>
      <c r="I179" s="87" t="s">
        <v>18</v>
      </c>
    </row>
    <row r="180" spans="1:9" x14ac:dyDescent="0.25">
      <c r="A180" s="80"/>
      <c r="B180" s="171" t="s">
        <v>171</v>
      </c>
      <c r="C180" s="108" t="s">
        <v>52</v>
      </c>
      <c r="D180" s="80" t="s">
        <v>172</v>
      </c>
      <c r="E180" s="80" t="s">
        <v>52</v>
      </c>
      <c r="F180" s="80"/>
      <c r="G180" s="101"/>
      <c r="H180" s="172"/>
      <c r="I180" s="86"/>
    </row>
    <row r="181" spans="1:9" x14ac:dyDescent="0.25">
      <c r="A181" s="80"/>
      <c r="B181" s="107" t="s">
        <v>168</v>
      </c>
      <c r="C181" s="187">
        <v>0.3</v>
      </c>
      <c r="D181" s="187">
        <v>1</v>
      </c>
      <c r="E181" s="187">
        <f>C181*D181</f>
        <v>0.3</v>
      </c>
      <c r="F181" s="109"/>
      <c r="G181" s="86"/>
      <c r="H181" s="172"/>
      <c r="I181" s="86"/>
    </row>
    <row r="182" spans="1:9" x14ac:dyDescent="0.25">
      <c r="A182" s="80"/>
      <c r="B182" s="98" t="s">
        <v>169</v>
      </c>
      <c r="C182" s="82">
        <v>0.125</v>
      </c>
      <c r="D182" s="82">
        <v>2</v>
      </c>
      <c r="E182" s="187">
        <f t="shared" ref="E182:E183" si="2">C182*D182</f>
        <v>0.25</v>
      </c>
      <c r="F182" s="171"/>
      <c r="I182" s="111"/>
    </row>
    <row r="183" spans="1:9" x14ac:dyDescent="0.25">
      <c r="A183" s="80"/>
      <c r="B183" s="171" t="s">
        <v>170</v>
      </c>
      <c r="C183" s="82">
        <v>0.25</v>
      </c>
      <c r="D183" s="82">
        <v>4</v>
      </c>
      <c r="E183" s="187">
        <f t="shared" si="2"/>
        <v>1</v>
      </c>
      <c r="F183" s="171"/>
    </row>
    <row r="184" spans="1:9" x14ac:dyDescent="0.25">
      <c r="A184" s="80"/>
      <c r="C184" s="73"/>
      <c r="D184" s="175" t="s">
        <v>147</v>
      </c>
      <c r="E184" s="177">
        <f>SUM(E181:E183)</f>
        <v>1.55</v>
      </c>
    </row>
    <row r="185" spans="1:9" x14ac:dyDescent="0.25">
      <c r="A185" s="80"/>
      <c r="E185" s="319"/>
      <c r="F185" s="319"/>
      <c r="G185" s="319"/>
      <c r="H185" s="319"/>
    </row>
    <row r="186" spans="1:9" x14ac:dyDescent="0.25">
      <c r="A186" s="80" t="s">
        <v>139</v>
      </c>
      <c r="B186" s="101" t="s">
        <v>113</v>
      </c>
      <c r="C186" s="86"/>
      <c r="D186" s="172"/>
      <c r="E186" s="172"/>
      <c r="F186" s="86"/>
      <c r="G186" s="81" t="s">
        <v>49</v>
      </c>
      <c r="H186" s="82">
        <f>D188</f>
        <v>7</v>
      </c>
      <c r="I186" s="87" t="s">
        <v>20</v>
      </c>
    </row>
    <row r="187" spans="1:9" x14ac:dyDescent="0.25">
      <c r="A187" s="80"/>
      <c r="D187" s="171" t="s">
        <v>5</v>
      </c>
      <c r="E187" s="318"/>
      <c r="F187" s="318"/>
      <c r="G187" s="318"/>
      <c r="H187" s="318"/>
    </row>
    <row r="188" spans="1:9" x14ac:dyDescent="0.25">
      <c r="A188" s="80"/>
      <c r="D188" s="82">
        <v>7</v>
      </c>
    </row>
  </sheetData>
  <mergeCells count="53">
    <mergeCell ref="E7:F7"/>
    <mergeCell ref="C9:D9"/>
    <mergeCell ref="C8:D8"/>
    <mergeCell ref="B69:F69"/>
    <mergeCell ref="C70:D70"/>
    <mergeCell ref="B61:F61"/>
    <mergeCell ref="B25:F25"/>
    <mergeCell ref="B21:F21"/>
    <mergeCell ref="B29:F29"/>
    <mergeCell ref="A2:I2"/>
    <mergeCell ref="A4:I4"/>
    <mergeCell ref="A5:B5"/>
    <mergeCell ref="A9:B9"/>
    <mergeCell ref="E5:F5"/>
    <mergeCell ref="E6:F6"/>
    <mergeCell ref="E8:F8"/>
    <mergeCell ref="E9:F9"/>
    <mergeCell ref="A6:B6"/>
    <mergeCell ref="A8:B8"/>
    <mergeCell ref="A7:B7"/>
    <mergeCell ref="G5:H5"/>
    <mergeCell ref="G6:H6"/>
    <mergeCell ref="G7:H7"/>
    <mergeCell ref="G8:H8"/>
    <mergeCell ref="G9:H9"/>
    <mergeCell ref="B96:F96"/>
    <mergeCell ref="C33:D33"/>
    <mergeCell ref="B36:F36"/>
    <mergeCell ref="B40:F40"/>
    <mergeCell ref="B44:F44"/>
    <mergeCell ref="B48:F48"/>
    <mergeCell ref="B52:F52"/>
    <mergeCell ref="B56:F56"/>
    <mergeCell ref="B65:F65"/>
    <mergeCell ref="B74:F74"/>
    <mergeCell ref="B78:F78"/>
    <mergeCell ref="B82:F82"/>
    <mergeCell ref="E187:H187"/>
    <mergeCell ref="E185:H185"/>
    <mergeCell ref="B86:F86"/>
    <mergeCell ref="B90:F90"/>
    <mergeCell ref="C91:C92"/>
    <mergeCell ref="B165:F165"/>
    <mergeCell ref="B171:F171"/>
    <mergeCell ref="B142:F142"/>
    <mergeCell ref="B100:F100"/>
    <mergeCell ref="B105:F105"/>
    <mergeCell ref="B109:F109"/>
    <mergeCell ref="B134:F134"/>
    <mergeCell ref="B138:F138"/>
    <mergeCell ref="B149:F149"/>
    <mergeCell ref="B156:F156"/>
    <mergeCell ref="B130:F130"/>
  </mergeCells>
  <pageMargins left="0.98425196850393704" right="0.59055118110236227" top="0.59055118110236227" bottom="0.59055118110236227" header="0.31496062992125984" footer="0.31496062992125984"/>
  <pageSetup paperSize="9" scale="61" orientation="portrait" r:id="rId1"/>
  <rowBreaks count="2" manualBreakCount="2">
    <brk id="73" max="8" man="1"/>
    <brk id="14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P79"/>
  <sheetViews>
    <sheetView view="pageBreakPreview" zoomScale="90" zoomScaleNormal="90" zoomScaleSheetLayoutView="90" workbookViewId="0">
      <selection activeCell="C62" sqref="C62"/>
    </sheetView>
  </sheetViews>
  <sheetFormatPr defaultRowHeight="15" x14ac:dyDescent="0.25"/>
  <cols>
    <col min="1" max="1" width="7.42578125" style="21" bestFit="1" customWidth="1"/>
    <col min="2" max="2" width="15.85546875" style="21" customWidth="1"/>
    <col min="3" max="3" width="91" style="23" customWidth="1"/>
    <col min="4" max="4" width="9" style="23" customWidth="1"/>
    <col min="5" max="5" width="12.140625" style="22" customWidth="1"/>
    <col min="6" max="6" width="13.28515625" style="22" bestFit="1" customWidth="1"/>
    <col min="7" max="7" width="13.5703125" style="23" customWidth="1"/>
    <col min="8" max="8" width="19.7109375" style="23" bestFit="1" customWidth="1"/>
    <col min="9" max="9" width="14.28515625" bestFit="1" customWidth="1"/>
    <col min="10" max="10" width="15.28515625" bestFit="1" customWidth="1"/>
    <col min="11" max="11" width="11.140625" bestFit="1" customWidth="1"/>
    <col min="12" max="12" width="15.28515625" bestFit="1" customWidth="1"/>
    <col min="16" max="16" width="12.7109375" bestFit="1" customWidth="1"/>
  </cols>
  <sheetData>
    <row r="1" spans="1:11" x14ac:dyDescent="0.25">
      <c r="A1" s="192"/>
      <c r="B1" s="193"/>
      <c r="C1" s="194"/>
      <c r="D1" s="194"/>
      <c r="E1" s="195"/>
      <c r="F1" s="195"/>
      <c r="G1" s="194"/>
      <c r="H1" s="196"/>
    </row>
    <row r="2" spans="1:11" x14ac:dyDescent="0.25">
      <c r="A2" s="344" t="s">
        <v>28</v>
      </c>
      <c r="B2" s="345"/>
      <c r="C2" s="345"/>
      <c r="D2" s="345"/>
      <c r="E2" s="345"/>
      <c r="F2" s="345"/>
      <c r="G2" s="345"/>
      <c r="H2" s="346"/>
    </row>
    <row r="3" spans="1:11" x14ac:dyDescent="0.25">
      <c r="A3" s="197"/>
      <c r="B3" s="31"/>
      <c r="C3" s="198"/>
      <c r="D3" s="198"/>
      <c r="E3" s="198"/>
      <c r="F3" s="198"/>
      <c r="G3" s="198"/>
      <c r="H3" s="199"/>
    </row>
    <row r="4" spans="1:11" x14ac:dyDescent="0.25">
      <c r="A4" s="200" t="s">
        <v>23</v>
      </c>
      <c r="B4" s="5" t="s">
        <v>180</v>
      </c>
      <c r="C4" s="20"/>
      <c r="D4" s="198"/>
      <c r="E4" s="198"/>
      <c r="F4" s="198"/>
      <c r="G4" s="198"/>
      <c r="H4" s="199"/>
    </row>
    <row r="5" spans="1:11" x14ac:dyDescent="0.25">
      <c r="A5" s="200" t="s">
        <v>15</v>
      </c>
      <c r="B5" s="5" t="s">
        <v>188</v>
      </c>
      <c r="C5" s="20"/>
      <c r="D5" s="198"/>
      <c r="E5" s="198"/>
      <c r="F5" s="198"/>
      <c r="G5" s="198"/>
      <c r="H5" s="199"/>
    </row>
    <row r="6" spans="1:11" x14ac:dyDescent="0.25">
      <c r="A6" s="200" t="s">
        <v>24</v>
      </c>
      <c r="B6" s="201">
        <v>44339</v>
      </c>
      <c r="C6" s="20"/>
      <c r="D6" s="198"/>
      <c r="E6" s="198"/>
      <c r="F6" s="198"/>
      <c r="G6" s="198"/>
      <c r="H6" s="199"/>
    </row>
    <row r="7" spans="1:11" x14ac:dyDescent="0.25">
      <c r="A7" s="200" t="s">
        <v>16</v>
      </c>
      <c r="B7" s="202">
        <v>0.2019</v>
      </c>
      <c r="C7" s="20"/>
      <c r="D7" s="198"/>
      <c r="E7" s="198"/>
      <c r="F7" s="198"/>
      <c r="G7" s="198"/>
      <c r="H7" s="199"/>
    </row>
    <row r="8" spans="1:11" x14ac:dyDescent="0.25">
      <c r="A8" s="213"/>
      <c r="B8" s="214"/>
      <c r="C8" s="198"/>
      <c r="D8" s="198"/>
      <c r="E8" s="198"/>
      <c r="F8" s="198"/>
      <c r="G8" s="198"/>
      <c r="H8" s="199"/>
    </row>
    <row r="9" spans="1:11" s="6" customFormat="1" x14ac:dyDescent="0.25">
      <c r="A9" s="347" t="s">
        <v>6</v>
      </c>
      <c r="B9" s="349" t="s">
        <v>30</v>
      </c>
      <c r="C9" s="349" t="s">
        <v>9</v>
      </c>
      <c r="D9" s="349" t="s">
        <v>10</v>
      </c>
      <c r="E9" s="350" t="s">
        <v>5</v>
      </c>
      <c r="F9" s="215" t="s">
        <v>13</v>
      </c>
      <c r="G9" s="215" t="s">
        <v>13</v>
      </c>
      <c r="H9" s="351" t="s">
        <v>14</v>
      </c>
      <c r="K9" s="6">
        <v>1.2019</v>
      </c>
    </row>
    <row r="10" spans="1:11" s="6" customFormat="1" x14ac:dyDescent="0.25">
      <c r="A10" s="348"/>
      <c r="B10" s="349"/>
      <c r="C10" s="349"/>
      <c r="D10" s="349"/>
      <c r="E10" s="350"/>
      <c r="F10" s="7" t="s">
        <v>7</v>
      </c>
      <c r="G10" s="7" t="s">
        <v>8</v>
      </c>
      <c r="H10" s="351"/>
    </row>
    <row r="11" spans="1:11" x14ac:dyDescent="0.25">
      <c r="A11" s="212"/>
      <c r="B11" s="211"/>
      <c r="C11" s="11"/>
      <c r="D11" s="211"/>
      <c r="E11" s="3"/>
      <c r="F11" s="12"/>
      <c r="G11" s="13"/>
      <c r="H11" s="203"/>
    </row>
    <row r="12" spans="1:11" x14ac:dyDescent="0.25">
      <c r="A12" s="122">
        <v>1</v>
      </c>
      <c r="B12" s="3"/>
      <c r="C12" s="15" t="s">
        <v>0</v>
      </c>
      <c r="D12" s="352"/>
      <c r="E12" s="353"/>
      <c r="F12" s="353"/>
      <c r="G12" s="353"/>
      <c r="H12" s="354"/>
    </row>
    <row r="13" spans="1:11" x14ac:dyDescent="0.25">
      <c r="A13" s="123" t="s">
        <v>26</v>
      </c>
      <c r="B13" s="32">
        <v>4813</v>
      </c>
      <c r="C13" s="17" t="s">
        <v>1</v>
      </c>
      <c r="D13" s="3" t="s">
        <v>18</v>
      </c>
      <c r="E13" s="16">
        <f>MEM!H13</f>
        <v>2.5</v>
      </c>
      <c r="F13" s="18">
        <v>225</v>
      </c>
      <c r="G13" s="18">
        <f>ROUND(F13*$K$9,2)</f>
        <v>270.43</v>
      </c>
      <c r="H13" s="204">
        <f>ROUND(E13*G13,2)</f>
        <v>676.08</v>
      </c>
    </row>
    <row r="14" spans="1:11" x14ac:dyDescent="0.25">
      <c r="A14" s="123" t="s">
        <v>19</v>
      </c>
      <c r="B14" s="32">
        <v>90106</v>
      </c>
      <c r="C14" s="121" t="s">
        <v>90</v>
      </c>
      <c r="D14" s="3" t="s">
        <v>17</v>
      </c>
      <c r="E14" s="16">
        <v>875.78</v>
      </c>
      <c r="F14" s="18">
        <v>7.15</v>
      </c>
      <c r="G14" s="18">
        <f t="shared" ref="G14:G15" si="0">ROUND(F14*$K$9,2)</f>
        <v>8.59</v>
      </c>
      <c r="H14" s="204">
        <f t="shared" ref="H14:H15" si="1">ROUND(E14*G14,2)</f>
        <v>7522.95</v>
      </c>
    </row>
    <row r="15" spans="1:11" x14ac:dyDescent="0.25">
      <c r="A15" s="123" t="s">
        <v>55</v>
      </c>
      <c r="B15" s="32" t="s">
        <v>88</v>
      </c>
      <c r="C15" s="17" t="s">
        <v>89</v>
      </c>
      <c r="D15" s="3" t="s">
        <v>81</v>
      </c>
      <c r="E15" s="16">
        <v>605.25</v>
      </c>
      <c r="F15" s="18">
        <v>8.2799999999999994</v>
      </c>
      <c r="G15" s="18">
        <f t="shared" si="0"/>
        <v>9.9499999999999993</v>
      </c>
      <c r="H15" s="204">
        <f t="shared" si="1"/>
        <v>6022.24</v>
      </c>
    </row>
    <row r="16" spans="1:11" ht="25.5" x14ac:dyDescent="0.25">
      <c r="A16" s="123" t="s">
        <v>117</v>
      </c>
      <c r="B16" s="3" t="s">
        <v>69</v>
      </c>
      <c r="C16" s="117" t="s">
        <v>95</v>
      </c>
      <c r="D16" s="3" t="s">
        <v>17</v>
      </c>
      <c r="E16" s="16">
        <v>100.46</v>
      </c>
      <c r="F16" s="18">
        <v>58.29</v>
      </c>
      <c r="G16" s="18">
        <f>ROUND(F16*$K$9,2)</f>
        <v>70.06</v>
      </c>
      <c r="H16" s="204">
        <f>ROUND(E16*G16,2)</f>
        <v>7038.23</v>
      </c>
    </row>
    <row r="17" spans="1:8" x14ac:dyDescent="0.25">
      <c r="A17" s="123" t="s">
        <v>118</v>
      </c>
      <c r="B17" s="32">
        <v>100983</v>
      </c>
      <c r="C17" s="117" t="s">
        <v>96</v>
      </c>
      <c r="D17" s="3" t="s">
        <v>17</v>
      </c>
      <c r="E17" s="16">
        <v>176.48</v>
      </c>
      <c r="F17" s="18">
        <v>8.1199999999999992</v>
      </c>
      <c r="G17" s="18">
        <f t="shared" ref="G17:G23" si="2">ROUND(F17*$K$9,2)</f>
        <v>9.76</v>
      </c>
      <c r="H17" s="204">
        <f t="shared" ref="H17:H23" si="3">ROUND(E17*G17,2)</f>
        <v>1722.44</v>
      </c>
    </row>
    <row r="18" spans="1:8" x14ac:dyDescent="0.25">
      <c r="A18" s="123" t="s">
        <v>119</v>
      </c>
      <c r="B18" s="32">
        <v>95876</v>
      </c>
      <c r="C18" s="17" t="s">
        <v>85</v>
      </c>
      <c r="D18" s="3" t="s">
        <v>97</v>
      </c>
      <c r="E18" s="16">
        <v>2647.2</v>
      </c>
      <c r="F18" s="18">
        <v>1.93</v>
      </c>
      <c r="G18" s="18">
        <f t="shared" si="2"/>
        <v>2.3199999999999998</v>
      </c>
      <c r="H18" s="204">
        <f t="shared" si="3"/>
        <v>6141.5</v>
      </c>
    </row>
    <row r="19" spans="1:8" ht="25.5" x14ac:dyDescent="0.25">
      <c r="A19" s="123" t="s">
        <v>120</v>
      </c>
      <c r="B19" s="3">
        <v>101134</v>
      </c>
      <c r="C19" s="117" t="s">
        <v>91</v>
      </c>
      <c r="D19" s="3" t="s">
        <v>17</v>
      </c>
      <c r="E19" s="16">
        <v>20.13</v>
      </c>
      <c r="F19" s="18">
        <v>14.27</v>
      </c>
      <c r="G19" s="18">
        <f t="shared" si="2"/>
        <v>17.149999999999999</v>
      </c>
      <c r="H19" s="204">
        <f t="shared" si="3"/>
        <v>345.23</v>
      </c>
    </row>
    <row r="20" spans="1:8" ht="25.5" x14ac:dyDescent="0.25">
      <c r="A20" s="123" t="s">
        <v>121</v>
      </c>
      <c r="B20" s="3">
        <v>101230</v>
      </c>
      <c r="C20" s="117" t="s">
        <v>92</v>
      </c>
      <c r="D20" s="3" t="s">
        <v>17</v>
      </c>
      <c r="E20" s="16">
        <v>17.05</v>
      </c>
      <c r="F20" s="18">
        <v>10.06</v>
      </c>
      <c r="G20" s="18">
        <f t="shared" si="2"/>
        <v>12.09</v>
      </c>
      <c r="H20" s="204">
        <f t="shared" si="3"/>
        <v>206.13</v>
      </c>
    </row>
    <row r="21" spans="1:8" ht="25.5" x14ac:dyDescent="0.25">
      <c r="A21" s="123" t="s">
        <v>122</v>
      </c>
      <c r="B21" s="3">
        <v>96396</v>
      </c>
      <c r="C21" s="117" t="s">
        <v>114</v>
      </c>
      <c r="D21" s="3" t="s">
        <v>17</v>
      </c>
      <c r="E21" s="16">
        <v>17.05</v>
      </c>
      <c r="F21" s="18">
        <v>141.13</v>
      </c>
      <c r="G21" s="18">
        <f t="shared" si="2"/>
        <v>169.62</v>
      </c>
      <c r="H21" s="204">
        <f t="shared" si="3"/>
        <v>2892.02</v>
      </c>
    </row>
    <row r="22" spans="1:8" ht="15" customHeight="1" x14ac:dyDescent="0.25">
      <c r="A22" s="123" t="s">
        <v>123</v>
      </c>
      <c r="B22" s="32">
        <v>100983</v>
      </c>
      <c r="C22" s="117" t="s">
        <v>156</v>
      </c>
      <c r="D22" s="3" t="s">
        <v>17</v>
      </c>
      <c r="E22" s="16">
        <v>17.05</v>
      </c>
      <c r="F22" s="18">
        <v>8.1199999999999992</v>
      </c>
      <c r="G22" s="18">
        <f t="shared" si="2"/>
        <v>9.76</v>
      </c>
      <c r="H22" s="204">
        <f t="shared" si="3"/>
        <v>166.41</v>
      </c>
    </row>
    <row r="23" spans="1:8" x14ac:dyDescent="0.25">
      <c r="A23" s="123" t="s">
        <v>124</v>
      </c>
      <c r="B23" s="3">
        <v>95876</v>
      </c>
      <c r="C23" s="17" t="s">
        <v>85</v>
      </c>
      <c r="D23" s="3" t="s">
        <v>97</v>
      </c>
      <c r="E23" s="16">
        <v>170.5</v>
      </c>
      <c r="F23" s="18">
        <v>1.93</v>
      </c>
      <c r="G23" s="18">
        <f t="shared" si="2"/>
        <v>2.3199999999999998</v>
      </c>
      <c r="H23" s="204">
        <f t="shared" si="3"/>
        <v>395.56</v>
      </c>
    </row>
    <row r="24" spans="1:8" x14ac:dyDescent="0.25">
      <c r="A24" s="123"/>
      <c r="B24" s="3"/>
      <c r="C24" s="363" t="s">
        <v>11</v>
      </c>
      <c r="D24" s="363"/>
      <c r="E24" s="363"/>
      <c r="F24" s="363"/>
      <c r="G24" s="363"/>
      <c r="H24" s="205">
        <f>SUM(H13:H23)</f>
        <v>33128.79</v>
      </c>
    </row>
    <row r="25" spans="1:8" x14ac:dyDescent="0.25">
      <c r="A25" s="358"/>
      <c r="B25" s="353"/>
      <c r="C25" s="353"/>
      <c r="D25" s="353"/>
      <c r="E25" s="353"/>
      <c r="F25" s="353"/>
      <c r="G25" s="353"/>
      <c r="H25" s="354"/>
    </row>
    <row r="26" spans="1:8" x14ac:dyDescent="0.25">
      <c r="A26" s="122">
        <v>2</v>
      </c>
      <c r="B26" s="119"/>
      <c r="C26" s="15" t="s">
        <v>84</v>
      </c>
      <c r="D26" s="3"/>
      <c r="E26" s="16"/>
      <c r="F26" s="18"/>
      <c r="G26" s="18"/>
      <c r="H26" s="204"/>
    </row>
    <row r="27" spans="1:8" ht="25.5" x14ac:dyDescent="0.25">
      <c r="A27" s="123" t="s">
        <v>57</v>
      </c>
      <c r="B27" s="124">
        <v>92221</v>
      </c>
      <c r="C27" s="125" t="s">
        <v>98</v>
      </c>
      <c r="D27" s="3" t="s">
        <v>81</v>
      </c>
      <c r="E27" s="16">
        <v>583.85</v>
      </c>
      <c r="F27" s="18">
        <v>288.47000000000003</v>
      </c>
      <c r="G27" s="18">
        <f t="shared" ref="G27:G36" si="4">ROUND(F27*$K$9,2)</f>
        <v>346.71</v>
      </c>
      <c r="H27" s="204">
        <f t="shared" ref="H27:H28" si="5">ROUND(E27*G27,2)</f>
        <v>202426.63</v>
      </c>
    </row>
    <row r="28" spans="1:8" x14ac:dyDescent="0.25">
      <c r="A28" s="123" t="s">
        <v>58</v>
      </c>
      <c r="B28" s="3" t="s">
        <v>100</v>
      </c>
      <c r="C28" s="17" t="s">
        <v>149</v>
      </c>
      <c r="D28" s="3" t="s">
        <v>20</v>
      </c>
      <c r="E28" s="16">
        <v>38</v>
      </c>
      <c r="F28" s="18">
        <v>1029.04</v>
      </c>
      <c r="G28" s="18">
        <f t="shared" si="4"/>
        <v>1236.8</v>
      </c>
      <c r="H28" s="204">
        <f t="shared" si="5"/>
        <v>46998.400000000001</v>
      </c>
    </row>
    <row r="29" spans="1:8" x14ac:dyDescent="0.25">
      <c r="A29" s="123"/>
      <c r="B29" s="127"/>
      <c r="C29" s="120" t="s">
        <v>102</v>
      </c>
      <c r="D29" s="210"/>
      <c r="E29" s="128"/>
      <c r="F29" s="129"/>
      <c r="G29" s="18">
        <f t="shared" si="4"/>
        <v>0</v>
      </c>
      <c r="H29" s="204"/>
    </row>
    <row r="30" spans="1:8" x14ac:dyDescent="0.25">
      <c r="A30" s="123" t="s">
        <v>157</v>
      </c>
      <c r="B30" s="127">
        <v>39323</v>
      </c>
      <c r="C30" s="17" t="s">
        <v>186</v>
      </c>
      <c r="D30" s="3" t="s">
        <v>18</v>
      </c>
      <c r="E30" s="128">
        <v>584</v>
      </c>
      <c r="F30" s="129">
        <v>22.01</v>
      </c>
      <c r="G30" s="18">
        <f t="shared" ref="G30" si="6">ROUND(F30*$K$9,2)</f>
        <v>26.45</v>
      </c>
      <c r="H30" s="204">
        <f t="shared" ref="H30" si="7">ROUND(E30*G30,2)</f>
        <v>15446.8</v>
      </c>
    </row>
    <row r="31" spans="1:8" x14ac:dyDescent="0.25">
      <c r="A31" s="123" t="s">
        <v>65</v>
      </c>
      <c r="B31" s="127">
        <v>6212</v>
      </c>
      <c r="C31" s="130" t="s">
        <v>101</v>
      </c>
      <c r="D31" s="3" t="s">
        <v>81</v>
      </c>
      <c r="E31" s="128">
        <v>583.85</v>
      </c>
      <c r="F31" s="129">
        <v>9.91</v>
      </c>
      <c r="G31" s="18">
        <f t="shared" si="4"/>
        <v>11.91</v>
      </c>
      <c r="H31" s="204">
        <f t="shared" ref="H31:H34" si="8">ROUND(E31*G31,2)</f>
        <v>6953.65</v>
      </c>
    </row>
    <row r="32" spans="1:8" x14ac:dyDescent="0.25">
      <c r="A32" s="123" t="s">
        <v>66</v>
      </c>
      <c r="B32" s="127" t="s">
        <v>150</v>
      </c>
      <c r="C32" s="121" t="s">
        <v>103</v>
      </c>
      <c r="D32" s="3" t="s">
        <v>17</v>
      </c>
      <c r="E32" s="128">
        <v>46.71</v>
      </c>
      <c r="F32" s="129">
        <v>113.22</v>
      </c>
      <c r="G32" s="18">
        <f t="shared" si="4"/>
        <v>136.08000000000001</v>
      </c>
      <c r="H32" s="204">
        <f t="shared" si="8"/>
        <v>6356.3</v>
      </c>
    </row>
    <row r="33" spans="1:8" ht="15" customHeight="1" x14ac:dyDescent="0.25">
      <c r="A33" s="123" t="s">
        <v>67</v>
      </c>
      <c r="B33" s="32">
        <v>100983</v>
      </c>
      <c r="C33" s="117" t="s">
        <v>156</v>
      </c>
      <c r="D33" s="3" t="s">
        <v>17</v>
      </c>
      <c r="E33" s="16">
        <v>46.71</v>
      </c>
      <c r="F33" s="18">
        <v>8.1199999999999992</v>
      </c>
      <c r="G33" s="18">
        <f t="shared" si="4"/>
        <v>9.76</v>
      </c>
      <c r="H33" s="204">
        <f t="shared" si="8"/>
        <v>455.89</v>
      </c>
    </row>
    <row r="34" spans="1:8" x14ac:dyDescent="0.25">
      <c r="A34" s="123" t="s">
        <v>68</v>
      </c>
      <c r="B34" s="3">
        <v>95876</v>
      </c>
      <c r="C34" s="17" t="s">
        <v>105</v>
      </c>
      <c r="D34" s="3" t="s">
        <v>97</v>
      </c>
      <c r="E34" s="16">
        <v>233.55</v>
      </c>
      <c r="F34" s="18">
        <v>1.93</v>
      </c>
      <c r="G34" s="18">
        <f t="shared" si="4"/>
        <v>2.3199999999999998</v>
      </c>
      <c r="H34" s="204">
        <f t="shared" si="8"/>
        <v>541.84</v>
      </c>
    </row>
    <row r="35" spans="1:8" x14ac:dyDescent="0.25">
      <c r="A35" s="123"/>
      <c r="B35" s="127"/>
      <c r="C35" s="131" t="s">
        <v>104</v>
      </c>
      <c r="D35" s="210"/>
      <c r="E35" s="128"/>
      <c r="F35" s="129"/>
      <c r="G35" s="18"/>
      <c r="H35" s="204"/>
    </row>
    <row r="36" spans="1:8" x14ac:dyDescent="0.25">
      <c r="A36" s="123" t="s">
        <v>185</v>
      </c>
      <c r="B36" s="124">
        <v>93381</v>
      </c>
      <c r="C36" s="121" t="s">
        <v>86</v>
      </c>
      <c r="D36" s="3" t="s">
        <v>17</v>
      </c>
      <c r="E36" s="16">
        <v>710.78</v>
      </c>
      <c r="F36" s="18">
        <v>10.09</v>
      </c>
      <c r="G36" s="18">
        <f t="shared" si="4"/>
        <v>12.13</v>
      </c>
      <c r="H36" s="204">
        <f t="shared" ref="H36" si="9">ROUND(E36*G36,2)</f>
        <v>8621.76</v>
      </c>
    </row>
    <row r="37" spans="1:8" ht="15.75" thickBot="1" x14ac:dyDescent="0.3">
      <c r="A37" s="216"/>
      <c r="B37" s="217"/>
      <c r="C37" s="218" t="s">
        <v>11</v>
      </c>
      <c r="D37" s="219"/>
      <c r="E37" s="219"/>
      <c r="F37" s="219"/>
      <c r="G37" s="219"/>
      <c r="H37" s="220">
        <f>SUM(H26:H36)</f>
        <v>287801.27000000008</v>
      </c>
    </row>
    <row r="38" spans="1:8" ht="15.75" thickBot="1" x14ac:dyDescent="0.3">
      <c r="A38" s="367"/>
      <c r="B38" s="367"/>
      <c r="C38" s="367"/>
      <c r="D38" s="367"/>
      <c r="E38" s="367"/>
      <c r="F38" s="367"/>
      <c r="G38" s="367"/>
      <c r="H38" s="367"/>
    </row>
    <row r="39" spans="1:8" x14ac:dyDescent="0.25">
      <c r="A39" s="221">
        <v>3</v>
      </c>
      <c r="B39" s="222"/>
      <c r="C39" s="223" t="s">
        <v>76</v>
      </c>
      <c r="D39" s="369"/>
      <c r="E39" s="370"/>
      <c r="F39" s="370"/>
      <c r="G39" s="370"/>
      <c r="H39" s="371"/>
    </row>
    <row r="40" spans="1:8" x14ac:dyDescent="0.25">
      <c r="A40" s="206"/>
      <c r="B40" s="24"/>
      <c r="C40" s="120" t="s">
        <v>77</v>
      </c>
      <c r="D40" s="364"/>
      <c r="E40" s="365"/>
      <c r="F40" s="365"/>
      <c r="G40" s="365"/>
      <c r="H40" s="366"/>
    </row>
    <row r="41" spans="1:8" ht="25.5" x14ac:dyDescent="0.25">
      <c r="A41" s="206" t="s">
        <v>4</v>
      </c>
      <c r="B41" s="24">
        <v>94273</v>
      </c>
      <c r="C41" s="118" t="s">
        <v>116</v>
      </c>
      <c r="D41" s="24" t="s">
        <v>81</v>
      </c>
      <c r="E41" s="25">
        <v>624.79999999999995</v>
      </c>
      <c r="F41" s="26">
        <v>47.55</v>
      </c>
      <c r="G41" s="18">
        <f>ROUND(F41*$K$9,2)</f>
        <v>57.15</v>
      </c>
      <c r="H41" s="204">
        <f>ROUND(E41*G41,2)</f>
        <v>35707.32</v>
      </c>
    </row>
    <row r="42" spans="1:8" ht="25.5" x14ac:dyDescent="0.25">
      <c r="A42" s="206" t="s">
        <v>25</v>
      </c>
      <c r="B42" s="24">
        <v>92396</v>
      </c>
      <c r="C42" s="118" t="s">
        <v>78</v>
      </c>
      <c r="D42" s="3" t="s">
        <v>18</v>
      </c>
      <c r="E42" s="25">
        <v>813.75</v>
      </c>
      <c r="F42" s="26">
        <v>66.099999999999994</v>
      </c>
      <c r="G42" s="18">
        <f t="shared" ref="G42:G45" si="10">ROUND(F42*$K$9,2)</f>
        <v>79.45</v>
      </c>
      <c r="H42" s="204">
        <f t="shared" ref="H42:H45" si="11">ROUND(E42*G42,2)</f>
        <v>64652.44</v>
      </c>
    </row>
    <row r="43" spans="1:8" ht="25.5" x14ac:dyDescent="0.25">
      <c r="A43" s="206" t="s">
        <v>87</v>
      </c>
      <c r="B43" s="24">
        <v>93679</v>
      </c>
      <c r="C43" s="118" t="s">
        <v>79</v>
      </c>
      <c r="D43" s="3" t="s">
        <v>18</v>
      </c>
      <c r="E43" s="25">
        <v>123.45</v>
      </c>
      <c r="F43" s="26">
        <v>72.38</v>
      </c>
      <c r="G43" s="18">
        <f t="shared" si="10"/>
        <v>86.99</v>
      </c>
      <c r="H43" s="204">
        <f t="shared" si="11"/>
        <v>10738.92</v>
      </c>
    </row>
    <row r="44" spans="1:8" x14ac:dyDescent="0.25">
      <c r="A44" s="206"/>
      <c r="B44" s="24"/>
      <c r="C44" s="120" t="s">
        <v>80</v>
      </c>
      <c r="D44" s="364"/>
      <c r="E44" s="365"/>
      <c r="F44" s="365"/>
      <c r="G44" s="365"/>
      <c r="H44" s="366"/>
    </row>
    <row r="45" spans="1:8" ht="25.5" x14ac:dyDescent="0.25">
      <c r="A45" s="206" t="s">
        <v>125</v>
      </c>
      <c r="B45" s="24">
        <v>94275</v>
      </c>
      <c r="C45" s="118" t="s">
        <v>82</v>
      </c>
      <c r="D45" s="24" t="s">
        <v>81</v>
      </c>
      <c r="E45" s="25">
        <v>114.85</v>
      </c>
      <c r="F45" s="26">
        <v>45.3</v>
      </c>
      <c r="G45" s="18">
        <f t="shared" si="10"/>
        <v>54.45</v>
      </c>
      <c r="H45" s="204">
        <f t="shared" si="11"/>
        <v>6253.58</v>
      </c>
    </row>
    <row r="46" spans="1:8" x14ac:dyDescent="0.25">
      <c r="A46" s="123"/>
      <c r="B46" s="3"/>
      <c r="C46" s="363" t="s">
        <v>11</v>
      </c>
      <c r="D46" s="363"/>
      <c r="E46" s="363"/>
      <c r="F46" s="363"/>
      <c r="G46" s="363"/>
      <c r="H46" s="205">
        <f>SUM(H41:H45)</f>
        <v>117352.26000000001</v>
      </c>
    </row>
    <row r="47" spans="1:8" x14ac:dyDescent="0.25">
      <c r="A47" s="368"/>
      <c r="B47" s="365"/>
      <c r="C47" s="365"/>
      <c r="D47" s="365"/>
      <c r="E47" s="365"/>
      <c r="F47" s="365"/>
      <c r="G47" s="365"/>
      <c r="H47" s="366"/>
    </row>
    <row r="48" spans="1:8" x14ac:dyDescent="0.25">
      <c r="A48" s="122">
        <v>4</v>
      </c>
      <c r="B48" s="14"/>
      <c r="C48" s="15" t="s">
        <v>2</v>
      </c>
      <c r="D48" s="352"/>
      <c r="E48" s="353"/>
      <c r="F48" s="353"/>
      <c r="G48" s="353"/>
      <c r="H48" s="354"/>
    </row>
    <row r="49" spans="1:12" x14ac:dyDescent="0.25">
      <c r="A49" s="123" t="s">
        <v>126</v>
      </c>
      <c r="B49" s="3" t="s">
        <v>183</v>
      </c>
      <c r="C49" s="17" t="s">
        <v>94</v>
      </c>
      <c r="D49" s="3" t="s">
        <v>18</v>
      </c>
      <c r="E49" s="16">
        <v>3220.4</v>
      </c>
      <c r="F49" s="18">
        <v>0.31</v>
      </c>
      <c r="G49" s="18">
        <f t="shared" ref="G49" si="12">ROUND(F49*$K$9,2)</f>
        <v>0.37</v>
      </c>
      <c r="H49" s="204">
        <f t="shared" ref="H49" si="13">ROUND(E49*G49,2)</f>
        <v>1191.55</v>
      </c>
    </row>
    <row r="50" spans="1:12" x14ac:dyDescent="0.25">
      <c r="A50" s="123" t="s">
        <v>127</v>
      </c>
      <c r="B50" s="3" t="s">
        <v>70</v>
      </c>
      <c r="C50" s="17" t="s">
        <v>71</v>
      </c>
      <c r="D50" s="3" t="s">
        <v>18</v>
      </c>
      <c r="E50" s="16">
        <v>3346.4</v>
      </c>
      <c r="F50" s="18">
        <v>0.35</v>
      </c>
      <c r="G50" s="18">
        <f t="shared" ref="G50:G57" si="14">ROUND(F50*$K$9,2)</f>
        <v>0.42</v>
      </c>
      <c r="H50" s="204">
        <f t="shared" ref="H50:H57" si="15">ROUND(E50*G50,2)</f>
        <v>1405.49</v>
      </c>
      <c r="L50" s="2"/>
    </row>
    <row r="51" spans="1:12" x14ac:dyDescent="0.25">
      <c r="A51" s="123" t="s">
        <v>128</v>
      </c>
      <c r="B51" s="3">
        <v>96402</v>
      </c>
      <c r="C51" s="17" t="s">
        <v>21</v>
      </c>
      <c r="D51" s="3" t="s">
        <v>18</v>
      </c>
      <c r="E51" s="16">
        <v>6692.8</v>
      </c>
      <c r="F51" s="18">
        <v>2.76</v>
      </c>
      <c r="G51" s="18">
        <f t="shared" si="14"/>
        <v>3.32</v>
      </c>
      <c r="H51" s="204">
        <f t="shared" si="15"/>
        <v>22220.1</v>
      </c>
    </row>
    <row r="52" spans="1:12" ht="25.5" x14ac:dyDescent="0.25">
      <c r="A52" s="123" t="s">
        <v>129</v>
      </c>
      <c r="B52" s="3">
        <v>95996</v>
      </c>
      <c r="C52" s="117" t="s">
        <v>73</v>
      </c>
      <c r="D52" s="3" t="s">
        <v>17</v>
      </c>
      <c r="E52" s="16">
        <v>96.62</v>
      </c>
      <c r="F52" s="18">
        <v>1185.4000000000001</v>
      </c>
      <c r="G52" s="18">
        <f t="shared" si="14"/>
        <v>1424.73</v>
      </c>
      <c r="H52" s="204">
        <f t="shared" si="15"/>
        <v>137657.41</v>
      </c>
    </row>
    <row r="53" spans="1:12" x14ac:dyDescent="0.25">
      <c r="A53" s="123" t="s">
        <v>130</v>
      </c>
      <c r="B53" s="3">
        <v>100988</v>
      </c>
      <c r="C53" s="117" t="s">
        <v>115</v>
      </c>
      <c r="D53" s="3" t="s">
        <v>17</v>
      </c>
      <c r="E53" s="16">
        <v>96.62</v>
      </c>
      <c r="F53" s="18">
        <v>9.89</v>
      </c>
      <c r="G53" s="18">
        <f t="shared" si="14"/>
        <v>11.89</v>
      </c>
      <c r="H53" s="204">
        <f t="shared" si="15"/>
        <v>1148.81</v>
      </c>
    </row>
    <row r="54" spans="1:12" ht="25.5" x14ac:dyDescent="0.25">
      <c r="A54" s="123" t="s">
        <v>131</v>
      </c>
      <c r="B54" s="3">
        <v>102330</v>
      </c>
      <c r="C54" s="117" t="s">
        <v>179</v>
      </c>
      <c r="D54" s="3" t="s">
        <v>27</v>
      </c>
      <c r="E54" s="16">
        <v>6753.18</v>
      </c>
      <c r="F54" s="18">
        <v>1.31</v>
      </c>
      <c r="G54" s="18">
        <f t="shared" si="14"/>
        <v>1.57</v>
      </c>
      <c r="H54" s="204">
        <f t="shared" si="15"/>
        <v>10602.49</v>
      </c>
    </row>
    <row r="55" spans="1:12" ht="25.5" x14ac:dyDescent="0.25">
      <c r="A55" s="123" t="s">
        <v>132</v>
      </c>
      <c r="B55" s="3">
        <v>95995</v>
      </c>
      <c r="C55" s="117" t="s">
        <v>72</v>
      </c>
      <c r="D55" s="3" t="s">
        <v>17</v>
      </c>
      <c r="E55" s="16">
        <v>173.62</v>
      </c>
      <c r="F55" s="18">
        <v>1370.6</v>
      </c>
      <c r="G55" s="18">
        <f t="shared" si="14"/>
        <v>1647.32</v>
      </c>
      <c r="H55" s="204">
        <f t="shared" si="15"/>
        <v>286007.7</v>
      </c>
      <c r="L55" s="2"/>
    </row>
    <row r="56" spans="1:12" x14ac:dyDescent="0.25">
      <c r="A56" s="123" t="s">
        <v>133</v>
      </c>
      <c r="B56" s="3">
        <v>100988</v>
      </c>
      <c r="C56" s="117" t="s">
        <v>115</v>
      </c>
      <c r="D56" s="3" t="s">
        <v>17</v>
      </c>
      <c r="E56" s="16">
        <v>173.62</v>
      </c>
      <c r="F56" s="18">
        <v>9.89</v>
      </c>
      <c r="G56" s="18">
        <f t="shared" ref="G56" si="16">ROUND(F56*$K$9,2)</f>
        <v>11.89</v>
      </c>
      <c r="H56" s="204">
        <f t="shared" ref="H56" si="17">ROUND(E56*G56,2)</f>
        <v>2064.34</v>
      </c>
    </row>
    <row r="57" spans="1:12" ht="25.5" x14ac:dyDescent="0.25">
      <c r="A57" s="123" t="s">
        <v>134</v>
      </c>
      <c r="B57" s="3">
        <v>102330</v>
      </c>
      <c r="C57" s="117" t="s">
        <v>179</v>
      </c>
      <c r="D57" s="3" t="s">
        <v>27</v>
      </c>
      <c r="E57" s="16">
        <v>12136.046</v>
      </c>
      <c r="F57" s="18">
        <v>1.31</v>
      </c>
      <c r="G57" s="18">
        <f t="shared" si="14"/>
        <v>1.57</v>
      </c>
      <c r="H57" s="204">
        <f t="shared" si="15"/>
        <v>19053.59</v>
      </c>
    </row>
    <row r="58" spans="1:12" x14ac:dyDescent="0.25">
      <c r="A58" s="207"/>
      <c r="B58" s="27"/>
      <c r="C58" s="363" t="s">
        <v>11</v>
      </c>
      <c r="D58" s="363"/>
      <c r="E58" s="363"/>
      <c r="F58" s="363"/>
      <c r="G58" s="363"/>
      <c r="H58" s="205">
        <f>SUM(H49:H57)</f>
        <v>481351.48000000004</v>
      </c>
    </row>
    <row r="59" spans="1:12" x14ac:dyDescent="0.25">
      <c r="A59" s="355"/>
      <c r="B59" s="356"/>
      <c r="C59" s="356"/>
      <c r="D59" s="356"/>
      <c r="E59" s="356"/>
      <c r="F59" s="356"/>
      <c r="G59" s="356"/>
      <c r="H59" s="357"/>
    </row>
    <row r="60" spans="1:12" x14ac:dyDescent="0.25">
      <c r="A60" s="122">
        <v>5</v>
      </c>
      <c r="B60" s="14"/>
      <c r="C60" s="15" t="s">
        <v>3</v>
      </c>
      <c r="D60" s="352"/>
      <c r="E60" s="353"/>
      <c r="F60" s="353"/>
      <c r="G60" s="353"/>
      <c r="H60" s="354"/>
    </row>
    <row r="61" spans="1:12" x14ac:dyDescent="0.25">
      <c r="A61" s="123"/>
      <c r="B61" s="3"/>
      <c r="C61" s="120" t="s">
        <v>22</v>
      </c>
      <c r="D61" s="352"/>
      <c r="E61" s="353"/>
      <c r="F61" s="353"/>
      <c r="G61" s="353"/>
      <c r="H61" s="354"/>
    </row>
    <row r="62" spans="1:12" ht="25.5" x14ac:dyDescent="0.25">
      <c r="A62" s="123" t="s">
        <v>135</v>
      </c>
      <c r="B62" s="3">
        <v>102509</v>
      </c>
      <c r="C62" s="118" t="s">
        <v>181</v>
      </c>
      <c r="D62" s="3" t="s">
        <v>18</v>
      </c>
      <c r="E62" s="16">
        <f>MEM!H165</f>
        <v>44.2</v>
      </c>
      <c r="F62" s="18">
        <v>22.89</v>
      </c>
      <c r="G62" s="18">
        <f t="shared" ref="G62" si="18">ROUND(F62*$K$9,2)</f>
        <v>27.51</v>
      </c>
      <c r="H62" s="204">
        <f t="shared" ref="H62" si="19">ROUND(E62*G62,2)</f>
        <v>1215.94</v>
      </c>
    </row>
    <row r="63" spans="1:12" ht="25.5" x14ac:dyDescent="0.25">
      <c r="A63" s="123" t="s">
        <v>136</v>
      </c>
      <c r="B63" s="3">
        <v>102512</v>
      </c>
      <c r="C63" s="118" t="s">
        <v>74</v>
      </c>
      <c r="D63" s="3" t="s">
        <v>81</v>
      </c>
      <c r="E63" s="16">
        <v>472.7</v>
      </c>
      <c r="F63" s="18">
        <v>4.04</v>
      </c>
      <c r="G63" s="18">
        <f t="shared" ref="G63:G64" si="20">ROUND(F63*$K$9,2)</f>
        <v>4.8600000000000003</v>
      </c>
      <c r="H63" s="204">
        <f t="shared" ref="H63:H64" si="21">ROUND(E63*G63,2)</f>
        <v>2297.3200000000002</v>
      </c>
    </row>
    <row r="64" spans="1:12" x14ac:dyDescent="0.25">
      <c r="A64" s="123" t="s">
        <v>137</v>
      </c>
      <c r="B64" s="3">
        <v>102498</v>
      </c>
      <c r="C64" s="118" t="s">
        <v>163</v>
      </c>
      <c r="D64" s="3" t="s">
        <v>81</v>
      </c>
      <c r="E64" s="16">
        <v>624.79999999999995</v>
      </c>
      <c r="F64" s="18">
        <v>1.45</v>
      </c>
      <c r="G64" s="18">
        <f t="shared" si="20"/>
        <v>1.74</v>
      </c>
      <c r="H64" s="204">
        <f t="shared" si="21"/>
        <v>1087.1500000000001</v>
      </c>
    </row>
    <row r="65" spans="1:16" x14ac:dyDescent="0.25">
      <c r="A65" s="123"/>
      <c r="B65" s="3"/>
      <c r="C65" s="120" t="s">
        <v>83</v>
      </c>
      <c r="D65" s="3"/>
      <c r="E65" s="16"/>
      <c r="F65" s="18"/>
      <c r="G65" s="18"/>
      <c r="H65" s="204"/>
    </row>
    <row r="66" spans="1:16" x14ac:dyDescent="0.25">
      <c r="A66" s="123" t="s">
        <v>138</v>
      </c>
      <c r="B66" s="24" t="s">
        <v>182</v>
      </c>
      <c r="C66" s="17" t="s">
        <v>112</v>
      </c>
      <c r="D66" s="3" t="s">
        <v>18</v>
      </c>
      <c r="E66" s="16">
        <v>1.55</v>
      </c>
      <c r="F66" s="18">
        <v>506.84</v>
      </c>
      <c r="G66" s="18">
        <f t="shared" ref="G66:G67" si="22">ROUND(F66*$K$9,2)</f>
        <v>609.16999999999996</v>
      </c>
      <c r="H66" s="204">
        <f t="shared" ref="H66:H67" si="23">ROUND(E66*G66,2)</f>
        <v>944.21</v>
      </c>
    </row>
    <row r="67" spans="1:16" x14ac:dyDescent="0.25">
      <c r="A67" s="123" t="s">
        <v>139</v>
      </c>
      <c r="B67" s="3" t="s">
        <v>184</v>
      </c>
      <c r="C67" s="17" t="s">
        <v>113</v>
      </c>
      <c r="D67" s="3" t="s">
        <v>20</v>
      </c>
      <c r="E67" s="16">
        <v>7</v>
      </c>
      <c r="F67" s="18">
        <v>105.18</v>
      </c>
      <c r="G67" s="18">
        <f t="shared" si="22"/>
        <v>126.42</v>
      </c>
      <c r="H67" s="204">
        <f t="shared" si="23"/>
        <v>884.94</v>
      </c>
    </row>
    <row r="68" spans="1:16" x14ac:dyDescent="0.25">
      <c r="A68" s="123"/>
      <c r="B68" s="3"/>
      <c r="C68" s="363" t="s">
        <v>11</v>
      </c>
      <c r="D68" s="363"/>
      <c r="E68" s="363"/>
      <c r="F68" s="363"/>
      <c r="G68" s="363"/>
      <c r="H68" s="205">
        <f>SUM(H62:H67)</f>
        <v>6429.5599999999995</v>
      </c>
    </row>
    <row r="69" spans="1:16" x14ac:dyDescent="0.25">
      <c r="A69" s="358"/>
      <c r="B69" s="359"/>
      <c r="C69" s="209"/>
      <c r="D69" s="360"/>
      <c r="E69" s="361"/>
      <c r="F69" s="361"/>
      <c r="G69" s="361"/>
      <c r="H69" s="362"/>
    </row>
    <row r="70" spans="1:16" ht="15.75" thickBot="1" x14ac:dyDescent="0.3">
      <c r="A70" s="224"/>
      <c r="B70" s="225"/>
      <c r="C70" s="374" t="s">
        <v>12</v>
      </c>
      <c r="D70" s="374"/>
      <c r="E70" s="374"/>
      <c r="F70" s="374"/>
      <c r="G70" s="374"/>
      <c r="H70" s="226">
        <f>SUM(H68,H58,H46,H37,H24)</f>
        <v>926063.3600000001</v>
      </c>
      <c r="P70" s="2"/>
    </row>
    <row r="71" spans="1:16" x14ac:dyDescent="0.25">
      <c r="A71" s="20" t="s">
        <v>189</v>
      </c>
      <c r="B71" s="20"/>
      <c r="C71" s="5"/>
      <c r="D71" s="5"/>
      <c r="E71" s="5"/>
      <c r="F71" s="5"/>
      <c r="G71" s="5"/>
      <c r="H71" s="5"/>
      <c r="I71" s="2">
        <f>H70/4134.95</f>
        <v>223.95998984268255</v>
      </c>
      <c r="J71" s="2"/>
    </row>
    <row r="72" spans="1:16" x14ac:dyDescent="0.25">
      <c r="A72" s="31"/>
      <c r="B72" s="31"/>
      <c r="C72" s="5"/>
      <c r="D72" s="5"/>
      <c r="E72" s="5"/>
      <c r="F72" s="5"/>
      <c r="G72" s="5"/>
      <c r="H72" s="5"/>
      <c r="J72" s="2"/>
      <c r="K72" s="2"/>
    </row>
    <row r="73" spans="1:16" x14ac:dyDescent="0.25">
      <c r="A73" s="31"/>
      <c r="B73" s="31"/>
      <c r="C73" s="20"/>
      <c r="D73" s="20"/>
      <c r="E73" s="19"/>
      <c r="F73" s="19"/>
      <c r="G73" s="20"/>
      <c r="H73" s="20"/>
      <c r="I73" s="116"/>
      <c r="J73" s="2"/>
      <c r="L73" s="2"/>
    </row>
    <row r="74" spans="1:16" x14ac:dyDescent="0.25">
      <c r="A74" s="31"/>
      <c r="B74" s="31"/>
      <c r="C74" s="20"/>
      <c r="D74" s="20"/>
      <c r="E74" s="372"/>
      <c r="F74" s="372"/>
      <c r="G74" s="372"/>
      <c r="H74" s="372"/>
      <c r="J74" s="2"/>
    </row>
    <row r="75" spans="1:16" x14ac:dyDescent="0.25">
      <c r="A75" s="31"/>
      <c r="B75" s="31"/>
      <c r="C75" s="20"/>
      <c r="D75" s="20"/>
      <c r="E75" s="373"/>
      <c r="F75" s="373"/>
      <c r="G75" s="373"/>
      <c r="H75" s="373"/>
      <c r="K75" s="9"/>
    </row>
    <row r="76" spans="1:16" x14ac:dyDescent="0.25">
      <c r="A76" s="31"/>
      <c r="B76" s="31"/>
      <c r="C76" s="20"/>
      <c r="D76" s="20"/>
      <c r="E76" s="373"/>
      <c r="F76" s="373"/>
      <c r="G76" s="373"/>
      <c r="H76" s="373"/>
      <c r="I76" s="1"/>
    </row>
    <row r="77" spans="1:16" x14ac:dyDescent="0.25">
      <c r="A77" s="31"/>
      <c r="B77" s="31"/>
      <c r="C77" s="20"/>
      <c r="D77" s="20"/>
      <c r="E77" s="8"/>
      <c r="F77" s="8"/>
      <c r="G77" s="8"/>
      <c r="H77" s="8"/>
      <c r="I77" s="2"/>
    </row>
    <row r="78" spans="1:16" x14ac:dyDescent="0.25">
      <c r="A78" s="31"/>
      <c r="B78" s="31"/>
      <c r="C78" s="29"/>
      <c r="D78" s="29"/>
      <c r="E78" s="28"/>
      <c r="F78" s="28"/>
      <c r="G78" s="29"/>
      <c r="H78" s="29"/>
    </row>
    <row r="79" spans="1:16" x14ac:dyDescent="0.25">
      <c r="A79" s="31"/>
      <c r="B79" s="31"/>
      <c r="C79" s="29"/>
      <c r="D79" s="29"/>
      <c r="E79" s="28"/>
      <c r="F79" s="28"/>
      <c r="G79" s="29"/>
      <c r="H79" s="29"/>
    </row>
  </sheetData>
  <mergeCells count="28">
    <mergeCell ref="E74:H74"/>
    <mergeCell ref="E75:H75"/>
    <mergeCell ref="E76:H76"/>
    <mergeCell ref="C68:G68"/>
    <mergeCell ref="C70:G70"/>
    <mergeCell ref="D60:H60"/>
    <mergeCell ref="A59:H59"/>
    <mergeCell ref="A69:B69"/>
    <mergeCell ref="D69:H69"/>
    <mergeCell ref="D12:H12"/>
    <mergeCell ref="D61:H61"/>
    <mergeCell ref="A25:H25"/>
    <mergeCell ref="C58:G58"/>
    <mergeCell ref="C24:G24"/>
    <mergeCell ref="C46:G46"/>
    <mergeCell ref="D44:H44"/>
    <mergeCell ref="D40:H40"/>
    <mergeCell ref="A38:H38"/>
    <mergeCell ref="A47:H47"/>
    <mergeCell ref="D39:H39"/>
    <mergeCell ref="D48:H48"/>
    <mergeCell ref="A2:H2"/>
    <mergeCell ref="A9:A10"/>
    <mergeCell ref="C9:C10"/>
    <mergeCell ref="D9:D10"/>
    <mergeCell ref="E9:E10"/>
    <mergeCell ref="H9:H10"/>
    <mergeCell ref="B9:B10"/>
  </mergeCells>
  <pageMargins left="0.78740157480314965" right="0" top="0.78740157480314965" bottom="0.39370078740157483" header="0.19685039370078741" footer="0.31496062992125984"/>
  <pageSetup paperSize="9" scale="71" orientation="landscape" r:id="rId1"/>
  <headerFooter>
    <oddHeader xml:space="preserve">&amp;C
</oddHeader>
  </headerFooter>
  <rowBreaks count="1" manualBreakCount="1">
    <brk id="37" max="7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J20"/>
  <sheetViews>
    <sheetView view="pageBreakPreview" zoomScaleNormal="100" zoomScaleSheetLayoutView="100" workbookViewId="0">
      <selection activeCell="K15" sqref="K15"/>
    </sheetView>
  </sheetViews>
  <sheetFormatPr defaultRowHeight="12.75" x14ac:dyDescent="0.2"/>
  <cols>
    <col min="1" max="1" width="11.85546875" style="10" customWidth="1"/>
    <col min="2" max="2" width="12.5703125" style="10" customWidth="1"/>
    <col min="3" max="3" width="54.5703125" style="10" customWidth="1"/>
    <col min="4" max="5" width="12" style="10" customWidth="1"/>
    <col min="6" max="6" width="12" style="68" customWidth="1"/>
    <col min="7" max="7" width="11.42578125" style="10" customWidth="1"/>
    <col min="8" max="8" width="8.28515625" style="33" customWidth="1"/>
    <col min="9" max="9" width="7.7109375" style="33" customWidth="1"/>
    <col min="10" max="10" width="7.42578125" style="33" customWidth="1"/>
    <col min="11" max="11" width="9.140625" style="33"/>
    <col min="12" max="12" width="47" style="33" customWidth="1"/>
    <col min="13" max="16384" width="9.140625" style="33"/>
  </cols>
  <sheetData>
    <row r="2" spans="1:10" ht="18" x14ac:dyDescent="0.2">
      <c r="A2" s="375" t="s">
        <v>32</v>
      </c>
      <c r="B2" s="375"/>
      <c r="C2" s="375"/>
      <c r="D2" s="375"/>
      <c r="E2" s="375"/>
      <c r="F2" s="375"/>
      <c r="G2" s="375"/>
    </row>
    <row r="3" spans="1:10" ht="12.75" customHeight="1" x14ac:dyDescent="0.2">
      <c r="A3" s="4"/>
      <c r="B3" s="4"/>
      <c r="C3" s="4"/>
      <c r="D3" s="4"/>
      <c r="E3" s="4"/>
      <c r="F3" s="34"/>
      <c r="G3" s="4"/>
    </row>
    <row r="4" spans="1:10" ht="12.75" customHeight="1" x14ac:dyDescent="0.2">
      <c r="A4" s="35" t="s">
        <v>126</v>
      </c>
      <c r="B4" s="376" t="s">
        <v>93</v>
      </c>
      <c r="C4" s="376"/>
      <c r="D4" s="376"/>
      <c r="E4" s="376"/>
      <c r="F4" s="376"/>
      <c r="G4" s="36" t="s">
        <v>20</v>
      </c>
    </row>
    <row r="5" spans="1:10" ht="12.75" customHeight="1" x14ac:dyDescent="0.2">
      <c r="A5" s="37" t="s">
        <v>33</v>
      </c>
      <c r="B5" s="377" t="s">
        <v>34</v>
      </c>
      <c r="C5" s="377"/>
      <c r="D5" s="377"/>
      <c r="E5" s="377"/>
      <c r="F5" s="377"/>
      <c r="G5" s="38"/>
    </row>
    <row r="6" spans="1:10" ht="12.75" customHeight="1" x14ac:dyDescent="0.2">
      <c r="A6" s="39" t="s">
        <v>35</v>
      </c>
      <c r="B6" s="39" t="s">
        <v>30</v>
      </c>
      <c r="C6" s="40" t="s">
        <v>36</v>
      </c>
      <c r="D6" s="39" t="s">
        <v>10</v>
      </c>
      <c r="E6" s="40" t="s">
        <v>5</v>
      </c>
      <c r="F6" s="39" t="s">
        <v>13</v>
      </c>
      <c r="G6" s="39" t="s">
        <v>14</v>
      </c>
    </row>
    <row r="7" spans="1:10" ht="12.75" customHeight="1" x14ac:dyDescent="0.2">
      <c r="A7" s="41"/>
      <c r="B7" s="41"/>
      <c r="C7" s="42"/>
      <c r="D7" s="42"/>
      <c r="E7" s="43"/>
      <c r="F7" s="44"/>
      <c r="G7" s="45"/>
    </row>
    <row r="8" spans="1:10" ht="12.75" customHeight="1" x14ac:dyDescent="0.2">
      <c r="A8" s="41" t="s">
        <v>31</v>
      </c>
      <c r="B8" s="42">
        <v>5839</v>
      </c>
      <c r="C8" s="46" t="s">
        <v>37</v>
      </c>
      <c r="D8" s="47" t="s">
        <v>38</v>
      </c>
      <c r="E8" s="48">
        <v>0.01</v>
      </c>
      <c r="F8" s="49">
        <v>11.1</v>
      </c>
      <c r="G8" s="49">
        <f t="shared" ref="G8:G9" si="0">ROUND(F8*E8,2)</f>
        <v>0.11</v>
      </c>
    </row>
    <row r="9" spans="1:10" ht="12.75" customHeight="1" x14ac:dyDescent="0.2">
      <c r="A9" s="50" t="s">
        <v>31</v>
      </c>
      <c r="B9" s="51">
        <v>88316</v>
      </c>
      <c r="C9" s="52" t="s">
        <v>39</v>
      </c>
      <c r="D9" s="53" t="s">
        <v>40</v>
      </c>
      <c r="E9" s="54">
        <v>0.01</v>
      </c>
      <c r="F9" s="55">
        <v>20.440000000000001</v>
      </c>
      <c r="G9" s="55">
        <f t="shared" si="0"/>
        <v>0.2</v>
      </c>
    </row>
    <row r="10" spans="1:10" ht="12.75" customHeight="1" x14ac:dyDescent="0.2">
      <c r="A10" s="56"/>
      <c r="B10" s="57"/>
      <c r="C10" s="58" t="s">
        <v>12</v>
      </c>
      <c r="D10" s="58"/>
      <c r="E10" s="59"/>
      <c r="F10" s="60"/>
      <c r="G10" s="154">
        <f>SUM(G8:G9)</f>
        <v>0.31</v>
      </c>
    </row>
    <row r="11" spans="1:10" ht="12.75" customHeight="1" x14ac:dyDescent="0.2">
      <c r="A11" s="30"/>
      <c r="B11" s="30"/>
      <c r="C11" s="61"/>
      <c r="D11" s="61"/>
      <c r="E11" s="62"/>
      <c r="F11" s="63"/>
      <c r="G11" s="64"/>
    </row>
    <row r="12" spans="1:10" x14ac:dyDescent="0.2">
      <c r="A12" s="30"/>
      <c r="B12" s="30"/>
      <c r="C12" s="61"/>
      <c r="D12" s="61"/>
      <c r="E12" s="62"/>
      <c r="F12" s="63"/>
      <c r="G12" s="64"/>
      <c r="H12" s="65"/>
      <c r="I12" s="66"/>
      <c r="J12" s="67"/>
    </row>
    <row r="13" spans="1:10" x14ac:dyDescent="0.2">
      <c r="A13" s="132" t="s">
        <v>139</v>
      </c>
      <c r="B13" s="378" t="s">
        <v>113</v>
      </c>
      <c r="C13" s="378"/>
      <c r="D13" s="378"/>
      <c r="E13" s="378"/>
      <c r="F13" s="378"/>
      <c r="G13" s="133" t="s">
        <v>106</v>
      </c>
      <c r="H13" s="134"/>
    </row>
    <row r="14" spans="1:10" x14ac:dyDescent="0.2">
      <c r="A14" s="135"/>
      <c r="B14" s="136"/>
      <c r="C14" s="136"/>
      <c r="D14" s="136"/>
      <c r="E14" s="136"/>
      <c r="F14" s="136"/>
      <c r="G14" s="137"/>
      <c r="H14" s="134"/>
    </row>
    <row r="15" spans="1:10" x14ac:dyDescent="0.2">
      <c r="A15" s="37" t="s">
        <v>33</v>
      </c>
      <c r="B15" s="138" t="s">
        <v>107</v>
      </c>
      <c r="C15" s="138"/>
      <c r="D15" s="138"/>
      <c r="E15" s="138"/>
      <c r="F15" s="139"/>
      <c r="G15" s="38"/>
      <c r="H15" s="134"/>
    </row>
    <row r="16" spans="1:10" x14ac:dyDescent="0.2">
      <c r="A16" s="42" t="s">
        <v>35</v>
      </c>
      <c r="B16" s="42" t="s">
        <v>30</v>
      </c>
      <c r="C16" s="24" t="s">
        <v>36</v>
      </c>
      <c r="D16" s="42" t="s">
        <v>10</v>
      </c>
      <c r="E16" s="24" t="s">
        <v>5</v>
      </c>
      <c r="F16" s="42" t="s">
        <v>13</v>
      </c>
      <c r="G16" s="42" t="s">
        <v>14</v>
      </c>
      <c r="H16" s="134"/>
    </row>
    <row r="17" spans="1:8" ht="25.5" x14ac:dyDescent="0.2">
      <c r="A17" s="41" t="s">
        <v>108</v>
      </c>
      <c r="B17" s="140">
        <v>7696</v>
      </c>
      <c r="C17" s="141" t="s">
        <v>109</v>
      </c>
      <c r="D17" s="142" t="s">
        <v>81</v>
      </c>
      <c r="E17" s="143">
        <v>1</v>
      </c>
      <c r="F17" s="144">
        <v>90.76</v>
      </c>
      <c r="G17" s="145">
        <f>E17*F17</f>
        <v>90.76</v>
      </c>
      <c r="H17" s="134"/>
    </row>
    <row r="18" spans="1:8" x14ac:dyDescent="0.2">
      <c r="A18" s="41" t="s">
        <v>108</v>
      </c>
      <c r="B18" s="41">
        <v>93358</v>
      </c>
      <c r="C18" s="146" t="s">
        <v>110</v>
      </c>
      <c r="D18" s="42" t="s">
        <v>17</v>
      </c>
      <c r="E18" s="147">
        <v>0.03</v>
      </c>
      <c r="F18" s="148">
        <v>80.86</v>
      </c>
      <c r="G18" s="149">
        <f>E18*F18</f>
        <v>2.4257999999999997</v>
      </c>
      <c r="H18" s="134"/>
    </row>
    <row r="19" spans="1:8" ht="25.5" x14ac:dyDescent="0.2">
      <c r="A19" s="41" t="s">
        <v>108</v>
      </c>
      <c r="B19" s="41">
        <v>94963</v>
      </c>
      <c r="C19" s="150" t="s">
        <v>111</v>
      </c>
      <c r="D19" s="42" t="s">
        <v>17</v>
      </c>
      <c r="E19" s="147">
        <v>0.03</v>
      </c>
      <c r="F19" s="148">
        <v>399.75</v>
      </c>
      <c r="G19" s="149">
        <f>E19*F19</f>
        <v>11.9925</v>
      </c>
      <c r="H19" s="134"/>
    </row>
    <row r="20" spans="1:8" x14ac:dyDescent="0.2">
      <c r="A20" s="42"/>
      <c r="B20" s="42"/>
      <c r="C20" s="151" t="s">
        <v>12</v>
      </c>
      <c r="D20" s="151"/>
      <c r="E20" s="152"/>
      <c r="F20" s="153"/>
      <c r="G20" s="154">
        <f>SUM(G17:G19)</f>
        <v>105.17830000000001</v>
      </c>
      <c r="H20" s="134"/>
    </row>
  </sheetData>
  <mergeCells count="4">
    <mergeCell ref="A2:G2"/>
    <mergeCell ref="B4:F4"/>
    <mergeCell ref="B5:F5"/>
    <mergeCell ref="B13:F13"/>
  </mergeCells>
  <pageMargins left="0.98425196850393704" right="0.59055118110236227" top="0.59055118110236227" bottom="0.59055118110236227" header="0.31496062992125984" footer="0.31496062992125984"/>
  <pageSetup paperSize="9" scale="65" orientation="portrait" r:id="rId1"/>
  <colBreaks count="2" manualBreakCount="2">
    <brk id="7" max="250" man="1"/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workbookViewId="0">
      <selection activeCell="H35" sqref="H35"/>
    </sheetView>
  </sheetViews>
  <sheetFormatPr defaultRowHeight="15" x14ac:dyDescent="0.25"/>
  <cols>
    <col min="1" max="1" width="7.85546875" style="315" customWidth="1"/>
    <col min="2" max="2" width="25.85546875" style="315" customWidth="1"/>
    <col min="3" max="3" width="14.140625" style="311" customWidth="1"/>
    <col min="4" max="4" width="9.7109375" style="312" customWidth="1"/>
    <col min="5" max="5" width="8.28515625" style="313" bestFit="1" customWidth="1"/>
    <col min="6" max="6" width="9" style="313" bestFit="1" customWidth="1"/>
    <col min="7" max="8" width="14.42578125" style="314" bestFit="1" customWidth="1"/>
    <col min="9" max="9" width="8.140625" style="313" bestFit="1" customWidth="1"/>
    <col min="10" max="10" width="9" style="313" bestFit="1" customWidth="1"/>
    <col min="11" max="12" width="14.42578125" style="314" bestFit="1" customWidth="1"/>
    <col min="13" max="13" width="8" style="313" customWidth="1"/>
    <col min="14" max="14" width="8.7109375" style="313" customWidth="1"/>
    <col min="15" max="15" width="14" style="314" customWidth="1"/>
    <col min="16" max="16" width="14.85546875" style="314" customWidth="1"/>
    <col min="17" max="17" width="8.28515625" style="313" bestFit="1" customWidth="1"/>
    <col min="18" max="18" width="9.28515625" style="313" bestFit="1" customWidth="1"/>
    <col min="19" max="20" width="14.42578125" style="314" bestFit="1" customWidth="1"/>
  </cols>
  <sheetData>
    <row r="1" spans="1:20" ht="15.75" thickBot="1" x14ac:dyDescent="0.3">
      <c r="A1" s="383" t="s">
        <v>190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227"/>
      <c r="R1" s="227"/>
      <c r="S1" s="228"/>
      <c r="T1" s="229"/>
    </row>
    <row r="2" spans="1:20" x14ac:dyDescent="0.25">
      <c r="A2" s="230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2"/>
      <c r="R2" s="232"/>
      <c r="S2" s="233"/>
      <c r="T2" s="234"/>
    </row>
    <row r="3" spans="1:20" x14ac:dyDescent="0.25">
      <c r="A3" s="200" t="s">
        <v>23</v>
      </c>
      <c r="B3" s="5" t="s">
        <v>180</v>
      </c>
      <c r="C3" s="20"/>
      <c r="D3" s="198"/>
      <c r="E3" s="198"/>
      <c r="F3" s="198"/>
      <c r="G3" s="198"/>
      <c r="H3" s="198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6"/>
    </row>
    <row r="4" spans="1:20" x14ac:dyDescent="0.25">
      <c r="A4" s="200" t="s">
        <v>15</v>
      </c>
      <c r="B4" s="5" t="s">
        <v>188</v>
      </c>
      <c r="C4" s="20"/>
      <c r="D4" s="198"/>
      <c r="E4" s="198"/>
      <c r="F4" s="198"/>
      <c r="G4" s="198"/>
      <c r="H4" s="198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6"/>
    </row>
    <row r="5" spans="1:20" x14ac:dyDescent="0.25">
      <c r="A5" s="200" t="s">
        <v>24</v>
      </c>
      <c r="B5" s="201">
        <v>44704</v>
      </c>
      <c r="C5" s="20"/>
      <c r="D5" s="198"/>
      <c r="E5" s="198"/>
      <c r="F5" s="198"/>
      <c r="G5" s="198"/>
      <c r="H5" s="198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6"/>
    </row>
    <row r="6" spans="1:20" x14ac:dyDescent="0.25">
      <c r="A6" s="200" t="s">
        <v>16</v>
      </c>
      <c r="B6" s="202">
        <v>0.2019</v>
      </c>
      <c r="C6" s="20"/>
      <c r="D6" s="198"/>
      <c r="E6" s="198"/>
      <c r="F6" s="198"/>
      <c r="G6" s="198"/>
      <c r="H6" s="198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6"/>
    </row>
    <row r="7" spans="1:20" ht="15.75" thickBot="1" x14ac:dyDescent="0.3">
      <c r="A7" s="237"/>
      <c r="B7" s="238"/>
      <c r="C7" s="239"/>
      <c r="D7" s="240"/>
      <c r="E7" s="241"/>
      <c r="F7" s="241"/>
      <c r="G7" s="242"/>
      <c r="H7" s="242"/>
      <c r="I7" s="241"/>
      <c r="J7" s="243"/>
      <c r="K7" s="385"/>
      <c r="L7" s="385"/>
      <c r="M7" s="244"/>
      <c r="N7" s="241"/>
      <c r="O7" s="242"/>
      <c r="P7" s="242"/>
      <c r="Q7" s="245"/>
      <c r="R7" s="246"/>
      <c r="S7" s="386"/>
      <c r="T7" s="387"/>
    </row>
    <row r="8" spans="1:20" x14ac:dyDescent="0.25">
      <c r="A8" s="388" t="s">
        <v>6</v>
      </c>
      <c r="B8" s="390" t="s">
        <v>191</v>
      </c>
      <c r="C8" s="392" t="s">
        <v>192</v>
      </c>
      <c r="D8" s="394" t="s">
        <v>193</v>
      </c>
      <c r="E8" s="396" t="s">
        <v>194</v>
      </c>
      <c r="F8" s="397"/>
      <c r="G8" s="397"/>
      <c r="H8" s="398"/>
      <c r="I8" s="396" t="s">
        <v>195</v>
      </c>
      <c r="J8" s="397"/>
      <c r="K8" s="397"/>
      <c r="L8" s="398"/>
      <c r="M8" s="396" t="s">
        <v>196</v>
      </c>
      <c r="N8" s="397"/>
      <c r="O8" s="397"/>
      <c r="P8" s="398"/>
      <c r="Q8" s="379" t="s">
        <v>197</v>
      </c>
      <c r="R8" s="379"/>
      <c r="S8" s="379"/>
      <c r="T8" s="380"/>
    </row>
    <row r="9" spans="1:20" ht="22.5" x14ac:dyDescent="0.25">
      <c r="A9" s="389"/>
      <c r="B9" s="391"/>
      <c r="C9" s="393"/>
      <c r="D9" s="395"/>
      <c r="E9" s="247" t="s">
        <v>198</v>
      </c>
      <c r="F9" s="248" t="s">
        <v>199</v>
      </c>
      <c r="G9" s="249" t="s">
        <v>200</v>
      </c>
      <c r="H9" s="250" t="s">
        <v>201</v>
      </c>
      <c r="I9" s="247" t="s">
        <v>198</v>
      </c>
      <c r="J9" s="248" t="s">
        <v>199</v>
      </c>
      <c r="K9" s="249" t="s">
        <v>200</v>
      </c>
      <c r="L9" s="250" t="s">
        <v>201</v>
      </c>
      <c r="M9" s="247" t="s">
        <v>198</v>
      </c>
      <c r="N9" s="248" t="s">
        <v>199</v>
      </c>
      <c r="O9" s="249" t="s">
        <v>200</v>
      </c>
      <c r="P9" s="250" t="s">
        <v>201</v>
      </c>
      <c r="Q9" s="251" t="s">
        <v>198</v>
      </c>
      <c r="R9" s="248" t="s">
        <v>199</v>
      </c>
      <c r="S9" s="249" t="s">
        <v>200</v>
      </c>
      <c r="T9" s="250" t="s">
        <v>201</v>
      </c>
    </row>
    <row r="10" spans="1:20" x14ac:dyDescent="0.25">
      <c r="A10" s="252">
        <f>'[12]ORC-S.DES'!A12</f>
        <v>1</v>
      </c>
      <c r="B10" s="253" t="s">
        <v>202</v>
      </c>
      <c r="C10" s="254">
        <v>33128.79</v>
      </c>
      <c r="D10" s="255">
        <f>C10/$C$16</f>
        <v>3.5773787203262984E-2</v>
      </c>
      <c r="E10" s="256">
        <v>1</v>
      </c>
      <c r="F10" s="257">
        <f>E10</f>
        <v>1</v>
      </c>
      <c r="G10" s="258">
        <f t="shared" ref="G10:G13" si="0">C10*E10</f>
        <v>33128.79</v>
      </c>
      <c r="H10" s="259">
        <f>G10</f>
        <v>33128.79</v>
      </c>
      <c r="I10" s="256"/>
      <c r="J10" s="257">
        <f t="shared" ref="J10:J14" si="1">F10+I10</f>
        <v>1</v>
      </c>
      <c r="K10" s="258">
        <f t="shared" ref="K10:K14" si="2">C10*I10</f>
        <v>0</v>
      </c>
      <c r="L10" s="259">
        <f t="shared" ref="L10:L13" si="3">H10+K10</f>
        <v>33128.79</v>
      </c>
      <c r="M10" s="256"/>
      <c r="N10" s="257">
        <f t="shared" ref="N10:N14" si="4">J10+M10</f>
        <v>1</v>
      </c>
      <c r="O10" s="258">
        <f t="shared" ref="O10:O14" si="5">C10*M10</f>
        <v>0</v>
      </c>
      <c r="P10" s="259">
        <f t="shared" ref="P10:P14" si="6">L10+O10</f>
        <v>33128.79</v>
      </c>
      <c r="Q10" s="260"/>
      <c r="R10" s="257">
        <f t="shared" ref="R10:R14" si="7">N10+Q10</f>
        <v>1</v>
      </c>
      <c r="S10" s="258">
        <f t="shared" ref="S10:S14" si="8">C10*Q10</f>
        <v>0</v>
      </c>
      <c r="T10" s="259">
        <f t="shared" ref="T10:T14" si="9">P10+S10</f>
        <v>33128.79</v>
      </c>
    </row>
    <row r="11" spans="1:20" x14ac:dyDescent="0.25">
      <c r="A11" s="252">
        <f>'[12]ORC-S.DES'!A25</f>
        <v>3</v>
      </c>
      <c r="B11" s="253" t="s">
        <v>84</v>
      </c>
      <c r="C11" s="254">
        <v>287801.27</v>
      </c>
      <c r="D11" s="255">
        <f>C11/$C$16</f>
        <v>0.31077927656907589</v>
      </c>
      <c r="E11" s="256">
        <v>0.6</v>
      </c>
      <c r="F11" s="257">
        <f t="shared" ref="F11:F14" si="10">E11</f>
        <v>0.6</v>
      </c>
      <c r="G11" s="258">
        <f t="shared" si="0"/>
        <v>172680.76200000002</v>
      </c>
      <c r="H11" s="259">
        <f t="shared" ref="H11:H13" si="11">G11</f>
        <v>172680.76200000002</v>
      </c>
      <c r="I11" s="256">
        <v>0.4</v>
      </c>
      <c r="J11" s="257">
        <f t="shared" si="1"/>
        <v>1</v>
      </c>
      <c r="K11" s="258">
        <f t="shared" si="2"/>
        <v>115120.50800000002</v>
      </c>
      <c r="L11" s="259">
        <f t="shared" si="3"/>
        <v>287801.27</v>
      </c>
      <c r="M11" s="256"/>
      <c r="N11" s="257">
        <f t="shared" si="4"/>
        <v>1</v>
      </c>
      <c r="O11" s="258">
        <f t="shared" si="5"/>
        <v>0</v>
      </c>
      <c r="P11" s="259">
        <f t="shared" si="6"/>
        <v>287801.27</v>
      </c>
      <c r="Q11" s="260"/>
      <c r="R11" s="257">
        <f t="shared" si="7"/>
        <v>1</v>
      </c>
      <c r="S11" s="258">
        <f t="shared" si="8"/>
        <v>0</v>
      </c>
      <c r="T11" s="259">
        <f t="shared" si="9"/>
        <v>287801.27</v>
      </c>
    </row>
    <row r="12" spans="1:20" x14ac:dyDescent="0.25">
      <c r="A12" s="252">
        <f>'[12]ORC-S.DES'!A48</f>
        <v>4</v>
      </c>
      <c r="B12" s="261" t="s">
        <v>203</v>
      </c>
      <c r="C12" s="254">
        <v>117352.26</v>
      </c>
      <c r="D12" s="255">
        <f>C12/$C$16</f>
        <v>0.12672164534418523</v>
      </c>
      <c r="E12" s="256"/>
      <c r="F12" s="257">
        <f t="shared" si="10"/>
        <v>0</v>
      </c>
      <c r="G12" s="258">
        <f t="shared" si="0"/>
        <v>0</v>
      </c>
      <c r="H12" s="259">
        <f t="shared" si="11"/>
        <v>0</v>
      </c>
      <c r="I12" s="256">
        <v>0.8</v>
      </c>
      <c r="J12" s="257">
        <f t="shared" si="1"/>
        <v>0.8</v>
      </c>
      <c r="K12" s="258">
        <f t="shared" si="2"/>
        <v>93881.808000000005</v>
      </c>
      <c r="L12" s="259">
        <f t="shared" si="3"/>
        <v>93881.808000000005</v>
      </c>
      <c r="M12" s="256">
        <v>0.2</v>
      </c>
      <c r="N12" s="257">
        <f t="shared" si="4"/>
        <v>1</v>
      </c>
      <c r="O12" s="258">
        <f t="shared" si="5"/>
        <v>23470.452000000001</v>
      </c>
      <c r="P12" s="259">
        <f t="shared" si="6"/>
        <v>117352.26000000001</v>
      </c>
      <c r="Q12" s="260"/>
      <c r="R12" s="257">
        <f t="shared" si="7"/>
        <v>1</v>
      </c>
      <c r="S12" s="258">
        <f t="shared" si="8"/>
        <v>0</v>
      </c>
      <c r="T12" s="259">
        <f t="shared" si="9"/>
        <v>117352.26000000001</v>
      </c>
    </row>
    <row r="13" spans="1:20" x14ac:dyDescent="0.25">
      <c r="A13" s="252">
        <f>'[12]ORC-S.DES'!A61</f>
        <v>5</v>
      </c>
      <c r="B13" s="261" t="s">
        <v>2</v>
      </c>
      <c r="C13" s="254">
        <v>481351.48</v>
      </c>
      <c r="D13" s="255">
        <f>C13/$C$16</f>
        <v>0.5197825038432039</v>
      </c>
      <c r="E13" s="256"/>
      <c r="F13" s="257">
        <f t="shared" si="10"/>
        <v>0</v>
      </c>
      <c r="G13" s="258">
        <f t="shared" si="0"/>
        <v>0</v>
      </c>
      <c r="H13" s="259">
        <f t="shared" si="11"/>
        <v>0</v>
      </c>
      <c r="I13" s="256"/>
      <c r="J13" s="257">
        <f t="shared" si="1"/>
        <v>0</v>
      </c>
      <c r="K13" s="258">
        <f t="shared" si="2"/>
        <v>0</v>
      </c>
      <c r="L13" s="259">
        <f t="shared" si="3"/>
        <v>0</v>
      </c>
      <c r="M13" s="256">
        <v>0.45</v>
      </c>
      <c r="N13" s="257">
        <f t="shared" si="4"/>
        <v>0.45</v>
      </c>
      <c r="O13" s="258">
        <f t="shared" si="5"/>
        <v>216608.166</v>
      </c>
      <c r="P13" s="259">
        <f t="shared" si="6"/>
        <v>216608.166</v>
      </c>
      <c r="Q13" s="260">
        <v>0.55000000000000004</v>
      </c>
      <c r="R13" s="257">
        <f t="shared" si="7"/>
        <v>1</v>
      </c>
      <c r="S13" s="258">
        <f t="shared" si="8"/>
        <v>264743.31400000001</v>
      </c>
      <c r="T13" s="259">
        <f t="shared" si="9"/>
        <v>481351.48</v>
      </c>
    </row>
    <row r="14" spans="1:20" x14ac:dyDescent="0.25">
      <c r="A14" s="252">
        <f>'[12]ORC-S.DES'!A69</f>
        <v>6</v>
      </c>
      <c r="B14" s="261" t="s">
        <v>3</v>
      </c>
      <c r="C14" s="262">
        <v>6429.46</v>
      </c>
      <c r="D14" s="255">
        <f>C14/$C$16</f>
        <v>6.9427870402719574E-3</v>
      </c>
      <c r="E14" s="256"/>
      <c r="F14" s="257">
        <f t="shared" si="10"/>
        <v>0</v>
      </c>
      <c r="G14" s="263">
        <f>C14*E14</f>
        <v>0</v>
      </c>
      <c r="H14" s="264">
        <f>G14</f>
        <v>0</v>
      </c>
      <c r="I14" s="256"/>
      <c r="J14" s="257">
        <f t="shared" si="1"/>
        <v>0</v>
      </c>
      <c r="K14" s="258">
        <f t="shared" si="2"/>
        <v>0</v>
      </c>
      <c r="L14" s="259">
        <f>H14+K14</f>
        <v>0</v>
      </c>
      <c r="M14" s="256"/>
      <c r="N14" s="257">
        <f t="shared" si="4"/>
        <v>0</v>
      </c>
      <c r="O14" s="258">
        <f t="shared" si="5"/>
        <v>0</v>
      </c>
      <c r="P14" s="259">
        <f t="shared" si="6"/>
        <v>0</v>
      </c>
      <c r="Q14" s="260">
        <v>1</v>
      </c>
      <c r="R14" s="257">
        <f t="shared" si="7"/>
        <v>1</v>
      </c>
      <c r="S14" s="258">
        <f t="shared" si="8"/>
        <v>6429.46</v>
      </c>
      <c r="T14" s="259">
        <f t="shared" si="9"/>
        <v>6429.46</v>
      </c>
    </row>
    <row r="15" spans="1:20" x14ac:dyDescent="0.25">
      <c r="A15" s="265"/>
      <c r="B15" s="266"/>
      <c r="C15" s="267"/>
      <c r="D15" s="268"/>
      <c r="E15" s="269"/>
      <c r="F15" s="270"/>
      <c r="G15" s="271"/>
      <c r="H15" s="272"/>
      <c r="I15" s="269"/>
      <c r="J15" s="270"/>
      <c r="K15" s="273"/>
      <c r="L15" s="274"/>
      <c r="M15" s="269"/>
      <c r="N15" s="270"/>
      <c r="O15" s="273"/>
      <c r="P15" s="274"/>
      <c r="Q15" s="270"/>
      <c r="R15" s="270"/>
      <c r="S15" s="273"/>
      <c r="T15" s="274"/>
    </row>
    <row r="16" spans="1:20" ht="15.75" thickBot="1" x14ac:dyDescent="0.3">
      <c r="A16" s="381" t="s">
        <v>12</v>
      </c>
      <c r="B16" s="382"/>
      <c r="C16" s="275">
        <f>SUM(C10:C14)</f>
        <v>926063.26</v>
      </c>
      <c r="D16" s="276">
        <f>SUM(D10:D14)</f>
        <v>0.99999999999999989</v>
      </c>
      <c r="E16" s="277">
        <f>(G16/C16)</f>
        <v>0.22224135314470853</v>
      </c>
      <c r="F16" s="278">
        <f>E16</f>
        <v>0.22224135314470853</v>
      </c>
      <c r="G16" s="275">
        <f>SUM(G10:G14)</f>
        <v>205809.55200000003</v>
      </c>
      <c r="H16" s="279">
        <f>SUM(H10:H14)</f>
        <v>205809.55200000003</v>
      </c>
      <c r="I16" s="277">
        <f>(K16/C16)</f>
        <v>0.22568902690297854</v>
      </c>
      <c r="J16" s="278">
        <f>F16+I16</f>
        <v>0.44793038004768704</v>
      </c>
      <c r="K16" s="275">
        <f>SUM(K10:K14)</f>
        <v>209002.31600000002</v>
      </c>
      <c r="L16" s="279">
        <f>SUM(L10:L14)</f>
        <v>414811.86800000002</v>
      </c>
      <c r="M16" s="277">
        <f>(O16/C16)</f>
        <v>0.25924645579827882</v>
      </c>
      <c r="N16" s="278">
        <f>J16+M16</f>
        <v>0.7071768358459658</v>
      </c>
      <c r="O16" s="275">
        <f>SUM(O10:O14)</f>
        <v>240078.61799999999</v>
      </c>
      <c r="P16" s="279">
        <f>SUM(P10:P14)</f>
        <v>654890.48600000003</v>
      </c>
      <c r="Q16" s="280">
        <f>(S16/C16)</f>
        <v>0.2928231641540342</v>
      </c>
      <c r="R16" s="278">
        <f>N16+Q16</f>
        <v>1</v>
      </c>
      <c r="S16" s="275">
        <f>SUM(S10:S14)</f>
        <v>271172.77400000003</v>
      </c>
      <c r="T16" s="279">
        <f>SUM(T10:T14)</f>
        <v>926063.26</v>
      </c>
    </row>
    <row r="17" spans="1:20" x14ac:dyDescent="0.25">
      <c r="A17" s="281"/>
      <c r="B17" s="282"/>
      <c r="C17" s="283"/>
      <c r="D17" s="284"/>
      <c r="E17" s="285"/>
      <c r="F17" s="285"/>
      <c r="G17" s="286"/>
      <c r="H17" s="286"/>
      <c r="I17" s="285"/>
      <c r="J17" s="285"/>
      <c r="K17" s="286"/>
      <c r="L17" s="286"/>
      <c r="M17" s="285"/>
      <c r="N17" s="285"/>
      <c r="O17" s="286"/>
      <c r="P17" s="286"/>
      <c r="Q17" s="287"/>
      <c r="R17" s="287"/>
      <c r="S17" s="288"/>
      <c r="T17" s="289"/>
    </row>
    <row r="18" spans="1:20" x14ac:dyDescent="0.25">
      <c r="A18" s="290"/>
      <c r="B18" s="291"/>
      <c r="C18" s="292"/>
      <c r="D18" s="293"/>
      <c r="E18" s="294"/>
      <c r="F18" s="294"/>
      <c r="G18" s="295"/>
      <c r="H18" s="295"/>
      <c r="I18" s="294"/>
      <c r="J18" s="294"/>
      <c r="K18" s="295"/>
      <c r="L18" s="295"/>
      <c r="M18" s="294"/>
      <c r="N18" s="294"/>
      <c r="O18" s="295"/>
      <c r="P18" s="295"/>
      <c r="Q18" s="296"/>
      <c r="R18" s="296"/>
      <c r="S18" s="297"/>
      <c r="T18" s="298"/>
    </row>
    <row r="19" spans="1:20" x14ac:dyDescent="0.25">
      <c r="A19" s="290"/>
      <c r="B19" s="291"/>
      <c r="C19" s="292"/>
      <c r="D19" s="293"/>
      <c r="E19" s="294"/>
      <c r="F19" s="294"/>
      <c r="G19" s="295"/>
      <c r="H19" s="295"/>
      <c r="I19" s="294"/>
      <c r="J19" s="294"/>
      <c r="K19" s="295"/>
      <c r="L19" s="295"/>
      <c r="M19" s="294"/>
      <c r="N19" s="294"/>
      <c r="O19" s="295"/>
      <c r="P19" s="295"/>
      <c r="Q19" s="296"/>
      <c r="R19" s="296"/>
      <c r="S19" s="297"/>
      <c r="T19" s="298"/>
    </row>
    <row r="20" spans="1:20" x14ac:dyDescent="0.25">
      <c r="A20" s="290"/>
      <c r="B20" s="291"/>
      <c r="C20" s="292"/>
      <c r="D20" s="293"/>
      <c r="E20" s="294"/>
      <c r="F20" s="294"/>
      <c r="G20" s="295"/>
      <c r="H20" s="295"/>
      <c r="I20" s="294"/>
      <c r="J20" s="294"/>
      <c r="K20" s="295"/>
      <c r="L20" s="295"/>
      <c r="M20" s="294"/>
      <c r="N20" s="294"/>
      <c r="O20" s="295"/>
      <c r="P20" s="295"/>
      <c r="Q20" s="296"/>
      <c r="R20" s="296"/>
      <c r="S20" s="297"/>
      <c r="T20" s="298"/>
    </row>
    <row r="21" spans="1:20" x14ac:dyDescent="0.25">
      <c r="A21" s="290"/>
      <c r="B21" s="291"/>
      <c r="C21" s="292"/>
      <c r="D21" s="293"/>
      <c r="E21" s="294"/>
      <c r="F21" s="294"/>
      <c r="G21" s="295"/>
      <c r="H21" s="295"/>
      <c r="I21" s="294"/>
      <c r="J21" s="294"/>
      <c r="K21" s="295"/>
      <c r="L21" s="295"/>
      <c r="M21" s="294"/>
      <c r="N21" s="294"/>
      <c r="O21" s="295"/>
      <c r="P21" s="295"/>
      <c r="Q21" s="296"/>
      <c r="R21" s="296"/>
      <c r="S21" s="297"/>
      <c r="T21" s="298"/>
    </row>
    <row r="22" spans="1:20" x14ac:dyDescent="0.25">
      <c r="A22" s="290"/>
      <c r="B22" s="291"/>
      <c r="C22" s="292"/>
      <c r="D22" s="293"/>
      <c r="E22" s="294"/>
      <c r="F22" s="294"/>
      <c r="G22" s="295"/>
      <c r="H22" s="295"/>
      <c r="I22" s="294"/>
      <c r="J22" s="294"/>
      <c r="K22" s="295"/>
      <c r="L22" s="295"/>
      <c r="M22" s="294"/>
      <c r="N22" s="294"/>
      <c r="O22" s="295"/>
      <c r="P22" s="295"/>
      <c r="Q22" s="296"/>
      <c r="R22" s="296"/>
      <c r="S22" s="297"/>
      <c r="T22" s="298"/>
    </row>
    <row r="23" spans="1:20" x14ac:dyDescent="0.25">
      <c r="A23" s="290"/>
      <c r="B23" s="291"/>
      <c r="C23" s="292"/>
      <c r="D23" s="293"/>
      <c r="E23" s="294"/>
      <c r="F23" s="294"/>
      <c r="G23" s="295"/>
      <c r="H23" s="295"/>
      <c r="I23" s="294"/>
      <c r="J23" s="294"/>
      <c r="K23" s="295"/>
      <c r="L23" s="295"/>
      <c r="M23" s="294"/>
      <c r="N23" s="294"/>
      <c r="O23" s="295"/>
      <c r="P23" s="295"/>
      <c r="Q23" s="296"/>
      <c r="R23" s="296"/>
      <c r="S23" s="297"/>
      <c r="T23" s="298"/>
    </row>
    <row r="24" spans="1:20" x14ac:dyDescent="0.25">
      <c r="A24" s="290"/>
      <c r="B24" s="291"/>
      <c r="C24" s="292"/>
      <c r="D24" s="293"/>
      <c r="E24" s="294"/>
      <c r="F24" s="294"/>
      <c r="G24" s="295"/>
      <c r="H24" s="295"/>
      <c r="I24" s="294"/>
      <c r="J24" s="294"/>
      <c r="K24" s="295"/>
      <c r="L24" s="295"/>
      <c r="M24" s="294"/>
      <c r="N24" s="294"/>
      <c r="O24" s="295"/>
      <c r="P24" s="295"/>
      <c r="Q24" s="296"/>
      <c r="R24" s="296"/>
      <c r="S24" s="297"/>
      <c r="T24" s="298"/>
    </row>
    <row r="25" spans="1:20" x14ac:dyDescent="0.25">
      <c r="A25" s="290"/>
      <c r="B25" s="291"/>
      <c r="C25" s="292"/>
      <c r="D25" s="293"/>
      <c r="E25" s="294"/>
      <c r="F25" s="294"/>
      <c r="G25" s="295"/>
      <c r="H25" s="295"/>
      <c r="I25" s="294"/>
      <c r="J25" s="294"/>
      <c r="K25" s="295"/>
      <c r="L25" s="295"/>
      <c r="M25" s="294"/>
      <c r="N25" s="294"/>
      <c r="O25" s="295"/>
      <c r="P25" s="295"/>
      <c r="Q25" s="296"/>
      <c r="R25" s="296"/>
      <c r="S25" s="297"/>
      <c r="T25" s="298"/>
    </row>
    <row r="26" spans="1:20" x14ac:dyDescent="0.25">
      <c r="A26" s="290"/>
      <c r="B26" s="291"/>
      <c r="C26" s="292"/>
      <c r="D26" s="293"/>
      <c r="E26" s="294"/>
      <c r="F26" s="294"/>
      <c r="G26" s="295"/>
      <c r="H26" s="295"/>
      <c r="I26" s="294"/>
      <c r="J26" s="294"/>
      <c r="K26" s="295"/>
      <c r="L26" s="297"/>
      <c r="M26" s="296"/>
      <c r="N26" s="296"/>
      <c r="O26" s="297"/>
      <c r="P26" s="295"/>
      <c r="Q26" s="296"/>
      <c r="R26" s="296"/>
      <c r="S26" s="297"/>
      <c r="T26" s="298"/>
    </row>
    <row r="27" spans="1:20" x14ac:dyDescent="0.25">
      <c r="A27" s="290"/>
      <c r="B27" s="291"/>
      <c r="C27" s="292"/>
      <c r="D27" s="293"/>
      <c r="E27" s="294"/>
      <c r="F27" s="294"/>
      <c r="G27" s="295"/>
      <c r="H27" s="295"/>
      <c r="I27" s="294"/>
      <c r="J27" s="294"/>
      <c r="K27" s="295"/>
      <c r="L27" s="297"/>
      <c r="M27" s="296"/>
      <c r="N27" s="296"/>
      <c r="O27" s="208" t="s">
        <v>204</v>
      </c>
      <c r="P27" s="208"/>
      <c r="Q27" s="208"/>
      <c r="R27" s="208"/>
      <c r="S27" s="299"/>
      <c r="T27" s="300"/>
    </row>
    <row r="28" spans="1:20" x14ac:dyDescent="0.25">
      <c r="A28" s="290"/>
      <c r="B28" s="291"/>
      <c r="C28" s="292"/>
      <c r="D28" s="293"/>
      <c r="E28" s="294"/>
      <c r="F28" s="294"/>
      <c r="G28" s="295"/>
      <c r="H28" s="295"/>
      <c r="I28" s="294"/>
      <c r="J28" s="294"/>
      <c r="K28" s="295"/>
      <c r="L28" s="297"/>
      <c r="M28" s="296"/>
      <c r="N28" s="296"/>
      <c r="O28" s="208" t="s">
        <v>205</v>
      </c>
      <c r="P28" s="208"/>
      <c r="Q28" s="208"/>
      <c r="R28" s="208"/>
      <c r="S28" s="299"/>
      <c r="T28" s="300"/>
    </row>
    <row r="29" spans="1:20" x14ac:dyDescent="0.25">
      <c r="A29" s="290"/>
      <c r="B29" s="291"/>
      <c r="C29" s="292"/>
      <c r="D29" s="293"/>
      <c r="E29" s="294"/>
      <c r="F29" s="294"/>
      <c r="G29" s="295"/>
      <c r="H29" s="295"/>
      <c r="I29" s="294"/>
      <c r="J29" s="294"/>
      <c r="K29" s="295"/>
      <c r="L29" s="297"/>
      <c r="M29" s="296"/>
      <c r="N29" s="296"/>
      <c r="O29" s="208" t="s">
        <v>206</v>
      </c>
      <c r="P29" s="208"/>
      <c r="Q29" s="208"/>
      <c r="R29" s="208"/>
      <c r="S29" s="299"/>
      <c r="T29" s="300"/>
    </row>
    <row r="30" spans="1:20" ht="15.75" thickBot="1" x14ac:dyDescent="0.3">
      <c r="A30" s="301"/>
      <c r="B30" s="244"/>
      <c r="C30" s="302"/>
      <c r="D30" s="303"/>
      <c r="E30" s="304"/>
      <c r="F30" s="304"/>
      <c r="G30" s="305"/>
      <c r="H30" s="305"/>
      <c r="I30" s="304"/>
      <c r="J30" s="304"/>
      <c r="K30" s="305"/>
      <c r="L30" s="305"/>
      <c r="M30" s="304"/>
      <c r="N30" s="304"/>
      <c r="O30" s="305"/>
      <c r="P30" s="305"/>
      <c r="Q30" s="306"/>
      <c r="R30" s="306"/>
      <c r="S30" s="307"/>
      <c r="T30" s="308"/>
    </row>
    <row r="31" spans="1:20" x14ac:dyDescent="0.25">
      <c r="A31" s="309"/>
      <c r="B31" s="310"/>
    </row>
    <row r="35" spans="2:20" x14ac:dyDescent="0.25">
      <c r="B35" s="316"/>
      <c r="S35"/>
      <c r="T35"/>
    </row>
    <row r="36" spans="2:20" x14ac:dyDescent="0.25">
      <c r="B36" s="317"/>
      <c r="D36" s="311"/>
      <c r="E36" s="311"/>
      <c r="F36" s="311"/>
      <c r="G36" s="311"/>
    </row>
    <row r="37" spans="2:20" x14ac:dyDescent="0.25">
      <c r="B37" s="316"/>
    </row>
    <row r="38" spans="2:20" x14ac:dyDescent="0.25">
      <c r="B38" s="316"/>
    </row>
    <row r="39" spans="2:20" x14ac:dyDescent="0.25">
      <c r="B39" s="316"/>
    </row>
  </sheetData>
  <mergeCells count="12">
    <mergeCell ref="Q8:T8"/>
    <mergeCell ref="A16:B16"/>
    <mergeCell ref="A1:P1"/>
    <mergeCell ref="K7:L7"/>
    <mergeCell ref="S7:T7"/>
    <mergeCell ref="A8:A9"/>
    <mergeCell ref="B8:B9"/>
    <mergeCell ref="C8:C9"/>
    <mergeCell ref="D8:D9"/>
    <mergeCell ref="E8:H8"/>
    <mergeCell ref="I8:L8"/>
    <mergeCell ref="M8:P8"/>
  </mergeCells>
  <pageMargins left="0.39370078740157483" right="0.39370078740157483" top="1.5748031496062993" bottom="0.78740157480314965" header="0.31496062992125984" footer="0.31496062992125984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MEM</vt:lpstr>
      <vt:lpstr>ORC-S.DES</vt:lpstr>
      <vt:lpstr>COMP-S.DES</vt:lpstr>
      <vt:lpstr>CRONOGRAMA</vt:lpstr>
      <vt:lpstr>'COMP-S.DES'!Area_de_impressao</vt:lpstr>
      <vt:lpstr>MEM!Area_de_impressao</vt:lpstr>
      <vt:lpstr>'ORC-S.DES'!Area_de_impressao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2022-05-27T18:16:15Z</dcterms:modified>
</cp:coreProperties>
</file>